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sp-my.sharepoint.com/personal/sapereira_metrosp_com_br/Documents/Processos_Suzana/10023990_PE_Chaveiro/3. Edital Publicado/REPUBLICAÇÃO/Edital e anexos/"/>
    </mc:Choice>
  </mc:AlternateContent>
  <xr:revisionPtr revIDLastSave="136" documentId="8_{F640B262-B5E8-4AC3-A16B-68939BA5E4BA}" xr6:coauthVersionLast="47" xr6:coauthVersionMax="47" xr10:uidLastSave="{8A6F6559-6ADD-4B9A-95F7-C5D7CCF3F6B7}"/>
  <bookViews>
    <workbookView xWindow="-120" yWindow="-120" windowWidth="20730" windowHeight="11040" xr2:uid="{F5C4E10E-A442-477A-9FE6-B66207140703}"/>
  </bookViews>
  <sheets>
    <sheet name="PSP" sheetId="1" r:id="rId1"/>
  </sheets>
  <definedNames>
    <definedName name="_Fill" localSheetId="0" hidden="1">#REF!</definedName>
    <definedName name="_Fill" hidden="1">#REF!</definedName>
    <definedName name="_fill4" localSheetId="0" hidden="1">#REF!</definedName>
    <definedName name="_fill4" hidden="1">#REF!</definedName>
    <definedName name="_xlnm._FilterDatabase" localSheetId="0" hidden="1">PSP!$A$9:$F$224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AccessDatabase" hidden="1">"C:\IBIRITERMO\INSTRUMENT LIST\F7_6820_000_520101_01draft2.mdb"</definedName>
    <definedName name="_xlnm.Print_Area" localSheetId="0">PSP!$A$7:$F$227</definedName>
    <definedName name="bdbtete" hidden="1">#REF!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hidden="1">{"'Plan1'!$B$10","'Plan1'!$A$1","'Plan1'!$C$2:$N$28"}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EE" hidden="1">{"'Plan1'!$B$10","'Plan1'!$A$1","'Plan1'!$C$2:$N$28"}</definedName>
    <definedName name="ergerrer" hidden="1">#REF!</definedName>
    <definedName name="eyhyhyeh" hidden="1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hidden="1">{"'Plan1'!$B$10","'Plan1'!$A$1","'Plan1'!$C$2:$N$28"}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hd" hidden="1">#REF!</definedName>
    <definedName name="HTML_CodePage" hidden="1">1252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kir7r" hidden="1">#REF!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uyrfu" hidden="1">#REF!</definedName>
    <definedName name="oiluikui" hidden="1">#REF!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EXED2X2D" hidden="1">#REF!</definedName>
    <definedName name="QXDD" hidden="1">#REF!</definedName>
    <definedName name="rewr3g" hidden="1">#REF!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" hidden="1">#REF!</definedName>
    <definedName name="_xlnm.Print_Titles" localSheetId="0">PSP!$7:$9</definedName>
    <definedName name="uetue" hidden="1">#REF!</definedName>
    <definedName name="ukryujuyr" hidden="1">#REF!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xe" hidden="1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h5r5" hidden="1">#REF!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12" i="1"/>
  <c r="F226" i="1" l="1"/>
</calcChain>
</file>

<file path=xl/sharedStrings.xml><?xml version="1.0" encoding="utf-8"?>
<sst xmlns="http://schemas.openxmlformats.org/spreadsheetml/2006/main" count="599" uniqueCount="418">
  <si>
    <t>ITEM</t>
  </si>
  <si>
    <t>DESCRIÇÃO</t>
  </si>
  <si>
    <t xml:space="preserve">QUANT. </t>
  </si>
  <si>
    <t>UN.</t>
  </si>
  <si>
    <t>PREÇOS EM REAIS</t>
  </si>
  <si>
    <t>UNITÁRIO</t>
  </si>
  <si>
    <t>TOTAL</t>
  </si>
  <si>
    <t>Manutenção reparação outros bens consumo</t>
  </si>
  <si>
    <t>1.1</t>
  </si>
  <si>
    <t>Abertura</t>
  </si>
  <si>
    <t>1.1.1</t>
  </si>
  <si>
    <t>Abertura - cofre bernardini com troca de segredo</t>
  </si>
  <si>
    <t>Peça</t>
  </si>
  <si>
    <t>1.1.2</t>
  </si>
  <si>
    <t>Abertura - cofre bernardini sem troca de segredo</t>
  </si>
  <si>
    <t>1.1.3</t>
  </si>
  <si>
    <t>Abertura - cofre boca de lobo com troca de segredo</t>
  </si>
  <si>
    <t>1.1.4</t>
  </si>
  <si>
    <t>Abertura - cofre boca de lobo sem troca de segredo</t>
  </si>
  <si>
    <t>1.1.5</t>
  </si>
  <si>
    <t>Abertura - cofre com troca de segredo</t>
  </si>
  <si>
    <t>1.1.6</t>
  </si>
  <si>
    <t>Abertura - cofre sem troca de segredo</t>
  </si>
  <si>
    <t>1.1.7</t>
  </si>
  <si>
    <t>Abertura - fechadura bernardini (chapa)</t>
  </si>
  <si>
    <t>1.1.8</t>
  </si>
  <si>
    <t>Abertura - fechadura de mobiliário em geral</t>
  </si>
  <si>
    <t>1.1.9</t>
  </si>
  <si>
    <t>Abertura - fechadura lafonte</t>
  </si>
  <si>
    <t>1.1.10</t>
  </si>
  <si>
    <t>Abertura - fechadura de porta de aço</t>
  </si>
  <si>
    <t>1.1.11</t>
  </si>
  <si>
    <t>Abertura - cadeado de porta de aço</t>
  </si>
  <si>
    <t>1.1.12</t>
  </si>
  <si>
    <t>Abertura - fechadura tetra</t>
  </si>
  <si>
    <t>1.1.13</t>
  </si>
  <si>
    <t>Abertura - fechadura de porta gorje</t>
  </si>
  <si>
    <t>1.1.14</t>
  </si>
  <si>
    <t>Abertura - fechadura de porta em geral</t>
  </si>
  <si>
    <t>1.1.15</t>
  </si>
  <si>
    <t>Abertura -fechadura de bilheteria 3 pinos alta precisão antiarrombamento </t>
  </si>
  <si>
    <t>1.1.16</t>
  </si>
  <si>
    <t>Abertura - fechadura de bilheteria 4 pinos alta precisão antiarrombamento </t>
  </si>
  <si>
    <t>1.1.17</t>
  </si>
  <si>
    <t>Abertura - fechadura de contêiner de bilheteria (padrão tetra) </t>
  </si>
  <si>
    <t>1.1.18</t>
  </si>
  <si>
    <t>Abertura - fechadura de balcão de contagem de bilheteria </t>
  </si>
  <si>
    <t>1.2</t>
  </si>
  <si>
    <t>Confecção de duas chaves pelo segredo</t>
  </si>
  <si>
    <t>1.2.1</t>
  </si>
  <si>
    <t>Confecção de duas chaves - fechadura bernardini</t>
  </si>
  <si>
    <t>1.2.2</t>
  </si>
  <si>
    <t>Confecção de duas chaves - fechadura lafonte</t>
  </si>
  <si>
    <t>1.2.3</t>
  </si>
  <si>
    <t>Confecção de duas chaves - fechadura tetra</t>
  </si>
  <si>
    <t>1.2.4</t>
  </si>
  <si>
    <t>Confecção de duas chaves - fechadura de cofre boca de lobo (gorje)</t>
  </si>
  <si>
    <t>1.2.5</t>
  </si>
  <si>
    <t>Confecção de duas chaves - fechadura de mobiliário em geral</t>
  </si>
  <si>
    <t>1.2.6</t>
  </si>
  <si>
    <t>Confecção de duas chaves - fechadura porta de aço</t>
  </si>
  <si>
    <t>1.2.7</t>
  </si>
  <si>
    <t>Confecção de duas chaves - fechadura de cadeado porta de aço</t>
  </si>
  <si>
    <t>1.2.8</t>
  </si>
  <si>
    <t>Confecção de duas chaves - fechadura porta de vidro</t>
  </si>
  <si>
    <t>1.2.9</t>
  </si>
  <si>
    <t>Confecção de duas chaves - fechadura para box (wc)</t>
  </si>
  <si>
    <t>1.2.10</t>
  </si>
  <si>
    <t>Confecção de duas chaves - fechadura de porta gorje</t>
  </si>
  <si>
    <t>1.2.11</t>
  </si>
  <si>
    <t>Confecção de duas chaves - fechadura de porta em geral</t>
  </si>
  <si>
    <t>1.2.12</t>
  </si>
  <si>
    <t>Confecção de duas chaves - fechadura de bilheteria 3 pinos alta precisão antiarrombamento </t>
  </si>
  <si>
    <t>1.2.13</t>
  </si>
  <si>
    <t>Confecção de duas chaves - fechadura de bilheteria 4 pinos alta precisão antiarrombamento </t>
  </si>
  <si>
    <t>1.2.14</t>
  </si>
  <si>
    <t>Confecção de duas chaves - fechadura de contêiner de bilheteria (padrão tetra) </t>
  </si>
  <si>
    <t>1.2.15</t>
  </si>
  <si>
    <t>Confecção de duas chaves - fechadura de balcão de contagem  </t>
  </si>
  <si>
    <t>1.3</t>
  </si>
  <si>
    <t>Confecção de duas chaves pelo segredo - veículo</t>
  </si>
  <si>
    <t>1.3.1</t>
  </si>
  <si>
    <t>Confecção de duas chaves - caminhão - mercedez benz - ano: 1995</t>
  </si>
  <si>
    <t>1.3.2</t>
  </si>
  <si>
    <t>Confecção de duas chaves - caminhão - volkswagen - ano: 2007, 2009 e 2015</t>
  </si>
  <si>
    <t>1.3.3</t>
  </si>
  <si>
    <t>Confecção de duas chaves - ducato - fiat - ano: 2005</t>
  </si>
  <si>
    <t>1.3.4</t>
  </si>
  <si>
    <t>Confecção de duas chaves - pick-up - gm - ano: 1998</t>
  </si>
  <si>
    <t>1.3.5</t>
  </si>
  <si>
    <t>Confecção de duas chaves - pick-up - gm - ano: 2001</t>
  </si>
  <si>
    <t>1.3.6</t>
  </si>
  <si>
    <t>Confecção de duas chaves - furgão - fiat ducato - ano 2012, 2013 e 2015</t>
  </si>
  <si>
    <t>1.3.7</t>
  </si>
  <si>
    <t>Confecção de duas chaves - furgão mb sprinter - 2013</t>
  </si>
  <si>
    <t>1.3.8</t>
  </si>
  <si>
    <t>Confecção de duas chaves - caminhão ford cargo - ano 2001</t>
  </si>
  <si>
    <t>1.3.9</t>
  </si>
  <si>
    <t>Confecção de duas chaves - ambulância renault master - 2014 modelo 2015</t>
  </si>
  <si>
    <t>1.3.10</t>
  </si>
  <si>
    <t>Confecção de duas chaves - caminhão iveco vertis 2015 e 2016</t>
  </si>
  <si>
    <t>1.3.11</t>
  </si>
  <si>
    <t>Confecção de duas chaves - caminhão mb accelo 2013</t>
  </si>
  <si>
    <t>1.3.12</t>
  </si>
  <si>
    <t>Confecção de duas chaves - caminhão mb atego 2013,2014 e 2016</t>
  </si>
  <si>
    <t>1.3.13</t>
  </si>
  <si>
    <t>Confecção de duas chaves - picape ford f-250 2007 e 2009</t>
  </si>
  <si>
    <t>1.4</t>
  </si>
  <si>
    <t>Conserto e regulagem</t>
  </si>
  <si>
    <t>1.4.1</t>
  </si>
  <si>
    <t>Conserto e regulagem - fechadura bernardini</t>
  </si>
  <si>
    <t>1.4.2</t>
  </si>
  <si>
    <t>Conserto e regulagem - fechadura lafonte</t>
  </si>
  <si>
    <t>1.4.3</t>
  </si>
  <si>
    <t>Conserto e regulagem - fechadura tetra</t>
  </si>
  <si>
    <t>1.4.4</t>
  </si>
  <si>
    <t>Conserto e regulagem - fechadura de mobiliário em geral</t>
  </si>
  <si>
    <t>1.4.5</t>
  </si>
  <si>
    <t>Conserto e regulagem - trava de fechamento de mobiliário em geral</t>
  </si>
  <si>
    <t>1.4.6</t>
  </si>
  <si>
    <t>Conserto e regulagem - fechadura porta de aço</t>
  </si>
  <si>
    <t>1.4.7</t>
  </si>
  <si>
    <t>Conserto e regulagem - fechadura porta de vidro</t>
  </si>
  <si>
    <t>1.4.8</t>
  </si>
  <si>
    <t>Conserto e regulagem - fechadura de porta em geral</t>
  </si>
  <si>
    <t>1.4.9</t>
  </si>
  <si>
    <t>Conserto e regulagem - trava de segurança (cofre)</t>
  </si>
  <si>
    <t>1.4.10</t>
  </si>
  <si>
    <t>Conserto e regulagem - mola de porta de vidro (piso/aérea)</t>
  </si>
  <si>
    <t>1.4.11</t>
  </si>
  <si>
    <t>Conserto e regulagem - mecanismo de fechamento de cofre</t>
  </si>
  <si>
    <t>1.4.12</t>
  </si>
  <si>
    <t>Conserto e regulagem - fechadura elétrica</t>
  </si>
  <si>
    <t>1.4.13</t>
  </si>
  <si>
    <t>Conserto e regulagem - batente elétrico</t>
  </si>
  <si>
    <t>1.4.14</t>
  </si>
  <si>
    <t>Conserto e regulagem - fechadura de bilheteria 3 pinos alta precisão antiarrombamento </t>
  </si>
  <si>
    <t>1.4.15</t>
  </si>
  <si>
    <t>Conserto e regulagem - fechadura de bilheteria 4 pinos alta precisão antiarrombamento </t>
  </si>
  <si>
    <t>1.4.16</t>
  </si>
  <si>
    <t>Conserto e regulagem - trava de fechamento de contêiner de bilheteria (padrão tetra) </t>
  </si>
  <si>
    <t>1.4.17</t>
  </si>
  <si>
    <t>Conserto e regulagem - trava de fechamento de balcão de contagem de bilheteria </t>
  </si>
  <si>
    <t>1.5</t>
  </si>
  <si>
    <t>Conserto e regulagem fechadura - veículo</t>
  </si>
  <si>
    <t>1.5.1</t>
  </si>
  <si>
    <t>Conserto e regulagem fechadura - caminhão - mercedez benz - ano: 1995</t>
  </si>
  <si>
    <t>1.5.2</t>
  </si>
  <si>
    <t>Conserto e regulagem fechadura - caminhão - volkswagen - ano: 2007, 2009 e 2015</t>
  </si>
  <si>
    <t>1.5.3</t>
  </si>
  <si>
    <t>Conserto e regulagem fechadura - ducato - fiat - ano: 2005</t>
  </si>
  <si>
    <t>1.5.4</t>
  </si>
  <si>
    <t>Conserto e regulagem fechadura - pick-up - gm - ano: 2001</t>
  </si>
  <si>
    <t>1.5.5</t>
  </si>
  <si>
    <t>Conserto e regulagem fechadura - furgão - fiat ducato - ano 2012, 2013 e 2015</t>
  </si>
  <si>
    <t>1.5.6</t>
  </si>
  <si>
    <t>Conserto e regulagem fechadura - furgão mb sprinter - 2013</t>
  </si>
  <si>
    <t>1.5.7</t>
  </si>
  <si>
    <t>Conserto e regulagem fechadura - caminhão ford cargo - ano 2001</t>
  </si>
  <si>
    <t>1.5.8</t>
  </si>
  <si>
    <t>Conserto e regulagem fechadura - ambulância renault master - 2014 modelo 2015</t>
  </si>
  <si>
    <t>1.5.9</t>
  </si>
  <si>
    <t>Conserto e regulagem fechadura - caminhão iveco vertis 2015 e 2016</t>
  </si>
  <si>
    <t>1.5.10</t>
  </si>
  <si>
    <t>Conserto e regulagem fechadura - caminhão mb accelo 2013</t>
  </si>
  <si>
    <t>1.5.11</t>
  </si>
  <si>
    <t>Conserto e regulagem fechadura - caminhão mb atego 2013,2014 e 2016</t>
  </si>
  <si>
    <t>1.5.12</t>
  </si>
  <si>
    <t>Conserto e regulagem fechadura - picape ford f-250 2007 e 2009</t>
  </si>
  <si>
    <t>1.6</t>
  </si>
  <si>
    <t>Cópia de chaves</t>
  </si>
  <si>
    <t>1.6.1</t>
  </si>
  <si>
    <t>Cópia de chaves - chapa (bernardini)</t>
  </si>
  <si>
    <t>1.6.2</t>
  </si>
  <si>
    <t>Cópia de chaves - tetra</t>
  </si>
  <si>
    <t>1.6.3</t>
  </si>
  <si>
    <t>Cópia de chaves - simples</t>
  </si>
  <si>
    <t>1.6.4</t>
  </si>
  <si>
    <t>Cópia de chaves - gorje</t>
  </si>
  <si>
    <t>1.6.5</t>
  </si>
  <si>
    <t>Cópia de chaves - cofre (chave simples)</t>
  </si>
  <si>
    <t>1.6.6</t>
  </si>
  <si>
    <t>Cópia de chaves - cofre (gorje)</t>
  </si>
  <si>
    <t>1.6.7</t>
  </si>
  <si>
    <t>Cópia de chaves - auto (sem código)</t>
  </si>
  <si>
    <t>1.6.8</t>
  </si>
  <si>
    <t>Cópia de chaves - vale importada (escada rolante, máquina de via)</t>
  </si>
  <si>
    <t>1.6.9</t>
  </si>
  <si>
    <t>Cópia de chaves de bilheteria 3 pinos alta precisão antiarrombamento </t>
  </si>
  <si>
    <t>1.6.10</t>
  </si>
  <si>
    <t>Cópia de chave de bilheteria 4 pinos alta precisão antiarrombamento </t>
  </si>
  <si>
    <t>1.6.11</t>
  </si>
  <si>
    <t>Cópia de chave de contêiner de bilheteria (padrão tetra) </t>
  </si>
  <si>
    <t>1.6.12</t>
  </si>
  <si>
    <t>Cópia de chave de balcão de contagem de bilheteria </t>
  </si>
  <si>
    <t>1.7</t>
  </si>
  <si>
    <t>Cópia de chaves - veículo</t>
  </si>
  <si>
    <t>1.7.1</t>
  </si>
  <si>
    <t>Cópia de chaves - veículo - caminhão - mercedez benz - ano: 1995</t>
  </si>
  <si>
    <t>1.8</t>
  </si>
  <si>
    <t>Fornecimento e instalação</t>
  </si>
  <si>
    <t>1.8.1</t>
  </si>
  <si>
    <t>Fornecimento e instalação - fechadura tetra, com duas chaves</t>
  </si>
  <si>
    <t>1.8.2</t>
  </si>
  <si>
    <t>Fornecimento e instalação - miolo de fechadura de mobiliário em geral, com duas chaves</t>
  </si>
  <si>
    <t>1.8.3</t>
  </si>
  <si>
    <t>Fornecimento e instalação - fechadura porta de aço, com duas chaves</t>
  </si>
  <si>
    <t>1.8.4</t>
  </si>
  <si>
    <t>Fornecimento e instalação - fechadura de porta de vidro, com duas chaves</t>
  </si>
  <si>
    <t>1.8.5</t>
  </si>
  <si>
    <t>Fornecimento e instalação - fechadura de porta em geral, com duas chaves</t>
  </si>
  <si>
    <t>1.8.6</t>
  </si>
  <si>
    <t>Fornecimento e instalação - mola (aérea) de porta de vidro</t>
  </si>
  <si>
    <t>1.8.7</t>
  </si>
  <si>
    <t>Fornecimento e instalação - mola (piso) de porta de vidro</t>
  </si>
  <si>
    <t>1.8.8</t>
  </si>
  <si>
    <t>Fornecimento e instalação - miolo de fechadura de porta de vidro, com duas chaves</t>
  </si>
  <si>
    <t>1.8.9</t>
  </si>
  <si>
    <t>Fornecimento e instalação - miolo de fechadura de porta de madeira, com duas chaves</t>
  </si>
  <si>
    <t>1.8.10</t>
  </si>
  <si>
    <t>Fornecimento e instalação - fechadura (tubular) de porta de divisória, com duas chaves</t>
  </si>
  <si>
    <t>1.8.11</t>
  </si>
  <si>
    <t>Fornecimento e instalação - fechadura elétrica, com duas chaves</t>
  </si>
  <si>
    <t>1.8.12</t>
  </si>
  <si>
    <t>Fornecimento e instalação - batente elétrico</t>
  </si>
  <si>
    <t>1.8.13</t>
  </si>
  <si>
    <t>Fornecimento e instalação - batente (fixo) para fechadura elétrica</t>
  </si>
  <si>
    <t>1.8.14</t>
  </si>
  <si>
    <t>Fornecimento e instalação - fechadura de bilheteria 3 pinos alta precisão antiarrombamento </t>
  </si>
  <si>
    <t>1.8.15</t>
  </si>
  <si>
    <t>Fornecimento e instalação - fechadura de bilheteria 4 pinos alta precisão antiarrombamento </t>
  </si>
  <si>
    <t>1.8.16</t>
  </si>
  <si>
    <t>Fornecimento e instalação - fechadura de contêiner de bilheteria (padrão tetra) </t>
  </si>
  <si>
    <t>1.8.17</t>
  </si>
  <si>
    <t>Fornecimento e instalação - fechadura de balcão de contagem de bilheteria </t>
  </si>
  <si>
    <t>1.9</t>
  </si>
  <si>
    <t>Fornecimento e instalação fechadura do tanque de combustível, com duas chaves</t>
  </si>
  <si>
    <t>1.9.1</t>
  </si>
  <si>
    <t>Fornecimento e instalação fechadura - caminhão - mercedez benz - ano: 1995</t>
  </si>
  <si>
    <t>1.9.2</t>
  </si>
  <si>
    <t>Fornecimento e instalação fechadura - caminhão - volkswagen - ano: 2007, 2009 e 2015</t>
  </si>
  <si>
    <t>1.9.3</t>
  </si>
  <si>
    <t>Fornecimento e instalação fechadura - ducato - fiat - ano: 2005</t>
  </si>
  <si>
    <t>1.9.4</t>
  </si>
  <si>
    <t>Fornecimento e instalação fechadura - pick-up - gm - ano: 1991, 1994, 1997, 1988</t>
  </si>
  <si>
    <t>1.9.5</t>
  </si>
  <si>
    <t>Fornecimento e instalação fechadura - pick-up - gm - ano: 2001</t>
  </si>
  <si>
    <t>1.9.6</t>
  </si>
  <si>
    <t>Fornecimento e instalação fechadura - furgão - fiat ducato - ano 2012, 2013 e 2015</t>
  </si>
  <si>
    <t>1.9.7</t>
  </si>
  <si>
    <t>Fornecimento e instalação fechadura - furgão mb sprinter - 2013</t>
  </si>
  <si>
    <t>1.9.8</t>
  </si>
  <si>
    <t>Fornecimento e instalação fechadura - caminhão ford cargo - ano 2001</t>
  </si>
  <si>
    <t>1.9.9</t>
  </si>
  <si>
    <t>Fornecimento e instalação fechadura - ambulância renault master - 2014 modelo 2015</t>
  </si>
  <si>
    <t>1.9.10</t>
  </si>
  <si>
    <t>Fornecimento e instalação fechadura - caminhão iveco vertis 2015 e 2016</t>
  </si>
  <si>
    <t>1.9.11</t>
  </si>
  <si>
    <t>Fornecimento e instalação fechadura - caminhão mb accelo 2013</t>
  </si>
  <si>
    <t>1.9.12</t>
  </si>
  <si>
    <t>Fornecimento e instalação fechadura - caminhão mb atego 2013,2014 e 2016</t>
  </si>
  <si>
    <t>1.9.13</t>
  </si>
  <si>
    <t>Fornecimento e instalação fechadura - picape ford f-250 2007 e 2009</t>
  </si>
  <si>
    <t>1.10</t>
  </si>
  <si>
    <t>Troca do cilindro de ignição/partida dos veículo, com duas chaves</t>
  </si>
  <si>
    <t>1.10.1</t>
  </si>
  <si>
    <t>Troca do cilindro de ignição/partida - caminhão - mercedez benz - ano: 1995</t>
  </si>
  <si>
    <t>1.10.2</t>
  </si>
  <si>
    <t>Troca do cilindro de ignição/partida - caminhão - volkswagen - ano: 2007, 2009 e 2015</t>
  </si>
  <si>
    <t>1.10.3</t>
  </si>
  <si>
    <t>Troca do cilindro de ignição/partida -ducato - fiat - ano: 2005</t>
  </si>
  <si>
    <t>1.10.4</t>
  </si>
  <si>
    <t>Troca do cilindro de ignição/partida - pick-up - gm - ano: 2001</t>
  </si>
  <si>
    <t>1.10.5</t>
  </si>
  <si>
    <t>Troca do cilindro de ignição/partida - furgão - fiat ducato - ano 2012, 2013 e 2015</t>
  </si>
  <si>
    <t>1.10.6</t>
  </si>
  <si>
    <t>Troca do cilindro de ignição/partida - furgão mb sprinter - 2013</t>
  </si>
  <si>
    <t>1.10.7</t>
  </si>
  <si>
    <t>Troca do cilindro de ignição/partida - caminhão ford cargo - ano 2001</t>
  </si>
  <si>
    <t>1.10.8</t>
  </si>
  <si>
    <t>Troca do cilindro de ignição/partida - ambulância renault master - 2014 modelo 2015</t>
  </si>
  <si>
    <t>1.10.9</t>
  </si>
  <si>
    <t>Troca do cilindro de ignição/partida - caminhão iveco vertis 2015 e 2016</t>
  </si>
  <si>
    <t>1.10.10</t>
  </si>
  <si>
    <t>Troca do cilindro de ignição/partida - caminhão mb accelo 2013</t>
  </si>
  <si>
    <t>1.10.11</t>
  </si>
  <si>
    <t>Troca do cilindro de ignição/partida - caminhão mb atego 2013,2014 e 2016</t>
  </si>
  <si>
    <t>1.10.12</t>
  </si>
  <si>
    <t>Troca do cilindro de ignição/partida - picape ford f-250 2007 e 2009</t>
  </si>
  <si>
    <t>1.11</t>
  </si>
  <si>
    <t>Troca de segredo, com duas chaves</t>
  </si>
  <si>
    <t>1.11.1</t>
  </si>
  <si>
    <t>Troca de segredo, com duas chaves - chave de cofre (chave simples)</t>
  </si>
  <si>
    <t>1.11.2</t>
  </si>
  <si>
    <t>Troca de segredo, com duas chaves - chave de cofre (gorje)</t>
  </si>
  <si>
    <t>1.11.3</t>
  </si>
  <si>
    <t>Troca de segredo, com duas chaves - chave de cofre (tetra)</t>
  </si>
  <si>
    <t>1.11.4</t>
  </si>
  <si>
    <t>Troca de segredo, com duas chaves - numérico de cofre</t>
  </si>
  <si>
    <t>1.11.5</t>
  </si>
  <si>
    <t>Troca de segredo, com duas chaves - fechadura lafonte</t>
  </si>
  <si>
    <t>1.11.6</t>
  </si>
  <si>
    <t>Troca de segredo, com duas chaves - fechadura de porta em geral</t>
  </si>
  <si>
    <t>1.11.7</t>
  </si>
  <si>
    <t>Troca de segredo, com duas chaves - fechadura de bilheteria 3 pinos alta precisão antiarrombamento </t>
  </si>
  <si>
    <t>1.11.8</t>
  </si>
  <si>
    <t>Troca de segredo, com duas chaves - fechadura de bilheteria 4 pinos alta precisão antiarrombamento </t>
  </si>
  <si>
    <t>1.11.9</t>
  </si>
  <si>
    <t>Troca de segredo, com duas chaves - fechadura de contêiner de bilheteria (padrão tetra) </t>
  </si>
  <si>
    <t>1.11.10</t>
  </si>
  <si>
    <t>Troca de segredo, com duas chaves - fechadura de balcão de contagem de bilheteria </t>
  </si>
  <si>
    <t>1.12</t>
  </si>
  <si>
    <t>Troca de segredo de veículo</t>
  </si>
  <si>
    <t>1.12.1</t>
  </si>
  <si>
    <t>Troca de segredo de veículo - caminhão - mercedez benz - ano: 1995</t>
  </si>
  <si>
    <t>1.12.2</t>
  </si>
  <si>
    <t>Troca de segredo de veículo - caminhão - volkswagen - ano: 2007, 2009 e 2015</t>
  </si>
  <si>
    <t>1.12.3</t>
  </si>
  <si>
    <t>Troca de segredo de veículo - ducato - fiat - ano: 2005</t>
  </si>
  <si>
    <t>1.12.4</t>
  </si>
  <si>
    <t>Troca de segredo de veículo - pick-up - gm - ano: 2001</t>
  </si>
  <si>
    <t>1.12.5</t>
  </si>
  <si>
    <t>Troca de segredo de veículo - furgão - fiat ducato - ano 2012, 2013 e 2015</t>
  </si>
  <si>
    <t>1.12.6</t>
  </si>
  <si>
    <t>Troca de segredo de veículo - furgão mb sprinter - 2013</t>
  </si>
  <si>
    <t>1.12.7</t>
  </si>
  <si>
    <t>Troca de segredo de veículo - caminhão ford cargo - ano 2001</t>
  </si>
  <si>
    <t>1.12.8</t>
  </si>
  <si>
    <t>Troca de segredo de veículo - ambulância renault master - 2014 modelo 2015</t>
  </si>
  <si>
    <t>1.12.9</t>
  </si>
  <si>
    <t>Troca de segredo de veículo - caminhão iveco vertis 2015 e 2016</t>
  </si>
  <si>
    <t>1.12.10</t>
  </si>
  <si>
    <t>Troca de segredo de veículo - caminhão mb accelo 2013</t>
  </si>
  <si>
    <t>1.12.11</t>
  </si>
  <si>
    <t>Troca de segredo de veículo - caminhão mb atego 2013,2014 e 2016</t>
  </si>
  <si>
    <t>1.12.12</t>
  </si>
  <si>
    <t>Troca de segredo de veículo - picape ford f-250 2007 e 2009</t>
  </si>
  <si>
    <t>1.13</t>
  </si>
  <si>
    <t>Unificação de segredo</t>
  </si>
  <si>
    <t>1.13.1</t>
  </si>
  <si>
    <t>Unificação de segredo - fechadura de mobiliário em geral</t>
  </si>
  <si>
    <t>1.13.2</t>
  </si>
  <si>
    <t>Unificação de segredo - fechadura tetra</t>
  </si>
  <si>
    <t>1.13.3</t>
  </si>
  <si>
    <t>Unificação de segredo - fechadura lafonte</t>
  </si>
  <si>
    <t>1.13.4</t>
  </si>
  <si>
    <t>Unificação de segredo - cadeado</t>
  </si>
  <si>
    <t>1.13.5</t>
  </si>
  <si>
    <t>Unificação de segredo - fechadura pela chave</t>
  </si>
  <si>
    <t>1.14</t>
  </si>
  <si>
    <t>Unificação de segredo de veículo</t>
  </si>
  <si>
    <t>1.14.1</t>
  </si>
  <si>
    <t>Unificação de segredo de veículo - caminhão - mercedez benz - ano: 1995</t>
  </si>
  <si>
    <t>1.14.2</t>
  </si>
  <si>
    <t>Unificação de segredo de veículo - caminhão - volkswagen - ano: 2007, 2009 e 2015</t>
  </si>
  <si>
    <t>1.14.3</t>
  </si>
  <si>
    <t>Unificação de segredo de veículo - ducato - fiat - ano: 2005</t>
  </si>
  <si>
    <t>1.14.4</t>
  </si>
  <si>
    <t>Unificação de segredo de veículo - pick-up - gm - ano: 2001</t>
  </si>
  <si>
    <t>1.14.5</t>
  </si>
  <si>
    <t>Unificação de segredo de veículo - furgão - fiat ducato - ano 2012, 2013 e 2015</t>
  </si>
  <si>
    <t>1.14.6</t>
  </si>
  <si>
    <t>Unificação de segredo de veículo - furgão mb sprinter - 2013</t>
  </si>
  <si>
    <t>1.14.7</t>
  </si>
  <si>
    <t>Unificação de segredo de veículo - caminhão ford cargo - ano 2001</t>
  </si>
  <si>
    <t>1.14.8</t>
  </si>
  <si>
    <t>Unificação de segredo de veículo - ambulância renault master - 2014 modelo 2015</t>
  </si>
  <si>
    <t>1.14.9</t>
  </si>
  <si>
    <t>Unificação de segredo de veículo - caminhão iveco vertis 2015 e 2016</t>
  </si>
  <si>
    <t>1.14.10</t>
  </si>
  <si>
    <t>Unificação de segredo de veículo - caminhão mb accelo 2013</t>
  </si>
  <si>
    <t>1.14.11</t>
  </si>
  <si>
    <t>Unificação de segredo de veículo - caminhão mb atego 2013,2014 e 2016</t>
  </si>
  <si>
    <t>1.14.12</t>
  </si>
  <si>
    <t>Unificação de segredo de veículo - picape ford f-250 2007 e 2009</t>
  </si>
  <si>
    <t>1.15</t>
  </si>
  <si>
    <t>Cópia de chaves codificadas - veículo</t>
  </si>
  <si>
    <t>1.15.1</t>
  </si>
  <si>
    <t>Cópia de chaves codificadas - furgão mb sprinter - 2013</t>
  </si>
  <si>
    <t>1.15.2</t>
  </si>
  <si>
    <t>Cópia de chaves codificadas - veículo - ambulância renault master - 2014 modelo 2015</t>
  </si>
  <si>
    <t>1.15.3</t>
  </si>
  <si>
    <t>Cópia de chaves codificadas - caminhão iveco vertis 2015 e 2016</t>
  </si>
  <si>
    <t>1.15.4</t>
  </si>
  <si>
    <t>Cópia de chaves codificadas - caminhão mb accelo 2013</t>
  </si>
  <si>
    <t>1.15.5</t>
  </si>
  <si>
    <t>Cópia de chaves codificadas - caminhão mb atego 2013,2014 e 2016</t>
  </si>
  <si>
    <t>1.15.6</t>
  </si>
  <si>
    <t>Cópia de chaves codificadas - picape ford f-250 2007 e 2009</t>
  </si>
  <si>
    <t>1.15.7</t>
  </si>
  <si>
    <t>Cópia de chaves codificadas - furgão fiat ducato 2012,2013 e 2015</t>
  </si>
  <si>
    <t>1.16</t>
  </si>
  <si>
    <t>Serviços complementares</t>
  </si>
  <si>
    <t>1.16.1</t>
  </si>
  <si>
    <t>Serviços complementares - visita técnica</t>
  </si>
  <si>
    <t>Serviço</t>
  </si>
  <si>
    <t>1.16.2</t>
  </si>
  <si>
    <t>Serviços complementares - mestragem de fechaduras</t>
  </si>
  <si>
    <t>1.16.3</t>
  </si>
  <si>
    <t>Serviços complementares - adaptação de gaveta p/ fixação de fechadura tetra</t>
  </si>
  <si>
    <t>1.16.4</t>
  </si>
  <si>
    <t>Serviços complementares - lubrificação geral na fechadura e no segredo (cofre bernardini e boca de lobo)</t>
  </si>
  <si>
    <t>1.16.5</t>
  </si>
  <si>
    <t>Serviços complementares - regulagem da maçaneta do cofre de bilheteria</t>
  </si>
  <si>
    <t>1.16.6</t>
  </si>
  <si>
    <t>Serviços complementares - atendimento emergencial de veículo</t>
  </si>
  <si>
    <t>1.16.7</t>
  </si>
  <si>
    <t>Serviços complementares - atendimento emergencial 24 horas</t>
  </si>
  <si>
    <t>VALOR TOTAL (R$)</t>
  </si>
  <si>
    <t>Nº Processo Metrô</t>
  </si>
  <si>
    <t>N° Pregão Eletrônico Compras.Gov</t>
  </si>
  <si>
    <t>Objeto:</t>
  </si>
  <si>
    <t>PRESTAÇÃO DE SERVIÇOS DE CHAVEIRO PARA MOBILIÁRIOS, VEÍCULOS, BILHETERIAS, COFRES E EDIFICAÇÕES, INCLUINDO O FORNECIMENTO DE PEÇAS OU COMPONENTES ELÉTRICOS E MECÂNICOS PARA A COMPANHIA DO METROPOLITANO DE SÃO PAULO – METRÔ.</t>
  </si>
  <si>
    <t>Razão Social da Proponente:</t>
  </si>
  <si>
    <t>Valor Total Proposto:</t>
  </si>
  <si>
    <t>Data da Apresentação da Proposta:</t>
  </si>
  <si>
    <t>Os preços ofertados referem-se ao dia 01 (um) do mês e ano da apresentação da proposta.</t>
  </si>
  <si>
    <t>312/2026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</si>
</sst>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;@"/>
    <numFmt numFmtId="165" formatCode="#,##0.00\ ;&quot; (&quot;#,##0.00\);&quot; -&quot;#\ ;@\ "/>
    <numFmt numFmtId="166" formatCode="#,##0.00_ ;\-#,##0.00\ "/>
  </numFmts>
  <fonts count="1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6" fillId="0" borderId="0" applyBorder="0" applyProtection="0"/>
    <xf numFmtId="0" fontId="6" fillId="0" borderId="0"/>
    <xf numFmtId="0" fontId="1" fillId="0" borderId="0"/>
    <xf numFmtId="0" fontId="1" fillId="0" borderId="0"/>
    <xf numFmtId="0" fontId="10" fillId="0" borderId="0"/>
    <xf numFmtId="165" fontId="6" fillId="0" borderId="0" applyBorder="0" applyProtection="0"/>
    <xf numFmtId="43" fontId="11" fillId="0" borderId="0" applyFont="0" applyFill="0" applyBorder="0" applyAlignment="0" applyProtection="0"/>
  </cellStyleXfs>
  <cellXfs count="62">
    <xf numFmtId="0" fontId="0" fillId="0" borderId="0" xfId="0"/>
    <xf numFmtId="4" fontId="2" fillId="2" borderId="5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5" fontId="2" fillId="2" borderId="4" xfId="1" applyFont="1" applyFill="1" applyBorder="1" applyAlignment="1">
      <alignment horizontal="center" vertical="center"/>
    </xf>
    <xf numFmtId="165" fontId="2" fillId="2" borderId="12" xfId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justify" vertical="center"/>
    </xf>
    <xf numFmtId="4" fontId="9" fillId="2" borderId="13" xfId="0" applyNumberFormat="1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165" fontId="4" fillId="2" borderId="14" xfId="1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justify" vertical="center"/>
    </xf>
    <xf numFmtId="4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5" fontId="4" fillId="2" borderId="0" xfId="1" applyFont="1" applyFill="1" applyBorder="1" applyAlignment="1">
      <alignment vertical="center" wrapText="1"/>
    </xf>
    <xf numFmtId="43" fontId="4" fillId="2" borderId="0" xfId="1" applyNumberFormat="1" applyFont="1" applyFill="1" applyBorder="1" applyAlignment="1">
      <alignment vertical="center" wrapText="1"/>
    </xf>
    <xf numFmtId="0" fontId="6" fillId="0" borderId="0" xfId="0" applyFont="1"/>
    <xf numFmtId="0" fontId="6" fillId="2" borderId="0" xfId="0" applyFont="1" applyFill="1" applyAlignment="1">
      <alignment horizontal="center" vertical="top"/>
    </xf>
    <xf numFmtId="0" fontId="6" fillId="0" borderId="0" xfId="0" applyFont="1" applyAlignment="1">
      <alignment horizontal="justify" vertical="top"/>
    </xf>
    <xf numFmtId="4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/>
    </xf>
    <xf numFmtId="165" fontId="12" fillId="2" borderId="0" xfId="1" applyFont="1" applyFill="1" applyAlignment="1">
      <alignment vertical="top"/>
    </xf>
    <xf numFmtId="166" fontId="4" fillId="2" borderId="15" xfId="1" applyNumberFormat="1" applyFont="1" applyFill="1" applyBorder="1" applyAlignment="1">
      <alignment vertical="center" wrapText="1"/>
    </xf>
    <xf numFmtId="0" fontId="13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top"/>
    </xf>
    <xf numFmtId="4" fontId="6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4" xfId="2" applyFont="1" applyBorder="1" applyAlignment="1">
      <alignment horizontal="justify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43" fontId="5" fillId="0" borderId="4" xfId="1" applyNumberFormat="1" applyFont="1" applyBorder="1" applyAlignment="1">
      <alignment horizontal="right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43" fontId="4" fillId="0" borderId="4" xfId="1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4" xfId="2" applyFont="1" applyBorder="1" applyAlignment="1">
      <alignment horizontal="justify" vertical="top" wrapText="1"/>
    </xf>
    <xf numFmtId="166" fontId="5" fillId="0" borderId="4" xfId="1" applyNumberFormat="1" applyFont="1" applyBorder="1" applyAlignment="1">
      <alignment horizontal="right" vertical="top" wrapText="1"/>
    </xf>
    <xf numFmtId="0" fontId="5" fillId="0" borderId="4" xfId="2" applyFont="1" applyBorder="1" applyAlignment="1" applyProtection="1">
      <alignment horizontal="justify" vertical="top"/>
      <protection locked="0"/>
    </xf>
    <xf numFmtId="166" fontId="4" fillId="0" borderId="4" xfId="1" applyNumberFormat="1" applyFont="1" applyBorder="1" applyAlignment="1">
      <alignment horizontal="right" vertical="top" wrapText="1"/>
    </xf>
    <xf numFmtId="0" fontId="6" fillId="0" borderId="8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</cellXfs>
  <cellStyles count="8">
    <cellStyle name="Normal" xfId="0" builtinId="0"/>
    <cellStyle name="Normal 14" xfId="3" xr:uid="{CCB61A7A-6CE5-471A-B3EF-5CE662218519}"/>
    <cellStyle name="Normal 2" xfId="2" xr:uid="{97006370-7424-4E83-BF5F-8FBDDD497F9A}"/>
    <cellStyle name="Normal 3" xfId="4" xr:uid="{668F0227-FFD3-4559-9903-52CB914FD30C}"/>
    <cellStyle name="Normal 4 2" xfId="5" xr:uid="{C70D48D0-FEEC-4561-ADD3-EDB9FAAE1FBA}"/>
    <cellStyle name="Vírgula" xfId="1" builtinId="3"/>
    <cellStyle name="Vírgula 3 2" xfId="7" xr:uid="{365D38B7-AAB0-4EDB-974F-EF61657D001B}"/>
    <cellStyle name="Vírgula 5" xfId="6" xr:uid="{82C350D7-4904-4E73-8AF5-FFE9C854D4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F2B6-2C32-42A9-BBA8-F784E6088218}">
  <dimension ref="A1:F253"/>
  <sheetViews>
    <sheetView showGridLines="0" tabSelected="1" topLeftCell="A135" zoomScaleNormal="100" zoomScaleSheetLayoutView="100" workbookViewId="0">
      <selection activeCell="B1" sqref="B1:F1"/>
    </sheetView>
  </sheetViews>
  <sheetFormatPr defaultColWidth="8.5703125" defaultRowHeight="14.25" x14ac:dyDescent="0.2"/>
  <cols>
    <col min="1" max="1" width="11.5703125" style="20" customWidth="1"/>
    <col min="2" max="2" width="39.42578125" style="21" customWidth="1"/>
    <col min="3" max="3" width="12.7109375" style="22" customWidth="1"/>
    <col min="4" max="4" width="8.5703125" style="23" customWidth="1"/>
    <col min="5" max="5" width="11.28515625" style="24" customWidth="1"/>
    <col min="6" max="6" width="13.7109375" style="24" customWidth="1"/>
    <col min="7" max="16384" width="8.5703125" style="19"/>
  </cols>
  <sheetData>
    <row r="1" spans="1:6" ht="24" x14ac:dyDescent="0.2">
      <c r="A1" s="26" t="s">
        <v>409</v>
      </c>
      <c r="B1" s="42">
        <v>10023990</v>
      </c>
      <c r="C1" s="43"/>
      <c r="D1" s="43"/>
      <c r="E1" s="43"/>
      <c r="F1" s="44"/>
    </row>
    <row r="2" spans="1:6" ht="48" x14ac:dyDescent="0.2">
      <c r="A2" s="26" t="s">
        <v>410</v>
      </c>
      <c r="B2" s="42" t="s">
        <v>417</v>
      </c>
      <c r="C2" s="43"/>
      <c r="D2" s="43"/>
      <c r="E2" s="43"/>
      <c r="F2" s="44"/>
    </row>
    <row r="3" spans="1:6" ht="51.75" customHeight="1" x14ac:dyDescent="0.2">
      <c r="A3" s="26" t="s">
        <v>411</v>
      </c>
      <c r="B3" s="45" t="s">
        <v>412</v>
      </c>
      <c r="C3" s="45"/>
      <c r="D3" s="45"/>
      <c r="E3" s="45"/>
      <c r="F3" s="45"/>
    </row>
    <row r="4" spans="1:6" ht="36" x14ac:dyDescent="0.2">
      <c r="A4" s="26" t="s">
        <v>413</v>
      </c>
      <c r="B4" s="47"/>
      <c r="C4" s="48"/>
      <c r="D4" s="48"/>
      <c r="E4" s="48"/>
      <c r="F4" s="49"/>
    </row>
    <row r="5" spans="1:6" ht="38.25" x14ac:dyDescent="0.2">
      <c r="A5" s="26" t="s">
        <v>414</v>
      </c>
      <c r="B5" s="27"/>
      <c r="C5" s="28" t="s">
        <v>415</v>
      </c>
      <c r="D5" s="47"/>
      <c r="E5" s="48"/>
      <c r="F5" s="49"/>
    </row>
    <row r="6" spans="1:6" ht="14.25" customHeight="1" x14ac:dyDescent="0.2">
      <c r="A6" s="46" t="s">
        <v>416</v>
      </c>
      <c r="B6" s="46"/>
      <c r="C6" s="46"/>
      <c r="D6" s="46"/>
      <c r="E6" s="46"/>
      <c r="F6" s="46"/>
    </row>
    <row r="7" spans="1:6" s="3" customFormat="1" ht="12" customHeight="1" x14ac:dyDescent="0.25">
      <c r="A7" s="50" t="s">
        <v>0</v>
      </c>
      <c r="B7" s="53" t="s">
        <v>1</v>
      </c>
      <c r="C7" s="56" t="s">
        <v>2</v>
      </c>
      <c r="D7" s="59" t="s">
        <v>3</v>
      </c>
      <c r="E7" s="1"/>
      <c r="F7" s="2"/>
    </row>
    <row r="8" spans="1:6" s="3" customFormat="1" ht="12" customHeight="1" x14ac:dyDescent="0.25">
      <c r="A8" s="51"/>
      <c r="B8" s="54"/>
      <c r="C8" s="57"/>
      <c r="D8" s="59"/>
      <c r="E8" s="60" t="s">
        <v>4</v>
      </c>
      <c r="F8" s="61"/>
    </row>
    <row r="9" spans="1:6" s="3" customFormat="1" ht="12" customHeight="1" x14ac:dyDescent="0.25">
      <c r="A9" s="52"/>
      <c r="B9" s="55"/>
      <c r="C9" s="58"/>
      <c r="D9" s="59"/>
      <c r="E9" s="4" t="s">
        <v>5</v>
      </c>
      <c r="F9" s="5" t="s">
        <v>6</v>
      </c>
    </row>
    <row r="10" spans="1:6" s="6" customFormat="1" ht="12" x14ac:dyDescent="0.25">
      <c r="A10" s="29">
        <v>1</v>
      </c>
      <c r="B10" s="30" t="s">
        <v>7</v>
      </c>
      <c r="C10" s="31"/>
      <c r="D10" s="32"/>
      <c r="E10" s="33"/>
      <c r="F10" s="33"/>
    </row>
    <row r="11" spans="1:6" s="6" customFormat="1" ht="12" x14ac:dyDescent="0.25">
      <c r="A11" s="29" t="s">
        <v>8</v>
      </c>
      <c r="B11" s="30" t="s">
        <v>9</v>
      </c>
      <c r="C11" s="34"/>
      <c r="D11" s="35"/>
      <c r="E11" s="36"/>
      <c r="F11" s="36"/>
    </row>
    <row r="12" spans="1:6" s="6" customFormat="1" ht="13.5" customHeight="1" x14ac:dyDescent="0.25">
      <c r="A12" s="37" t="s">
        <v>10</v>
      </c>
      <c r="B12" s="38" t="s">
        <v>11</v>
      </c>
      <c r="C12" s="31">
        <v>6</v>
      </c>
      <c r="D12" s="32" t="s">
        <v>12</v>
      </c>
      <c r="E12" s="39"/>
      <c r="F12" s="39">
        <f>C12*E12</f>
        <v>0</v>
      </c>
    </row>
    <row r="13" spans="1:6" s="6" customFormat="1" ht="12.75" customHeight="1" x14ac:dyDescent="0.25">
      <c r="A13" s="37" t="s">
        <v>13</v>
      </c>
      <c r="B13" s="38" t="s">
        <v>14</v>
      </c>
      <c r="C13" s="31">
        <v>8</v>
      </c>
      <c r="D13" s="32" t="s">
        <v>12</v>
      </c>
      <c r="E13" s="39"/>
      <c r="F13" s="39">
        <f t="shared" ref="F13:F76" si="0">C13*E13</f>
        <v>0</v>
      </c>
    </row>
    <row r="14" spans="1:6" s="6" customFormat="1" ht="12.75" customHeight="1" x14ac:dyDescent="0.25">
      <c r="A14" s="37" t="s">
        <v>15</v>
      </c>
      <c r="B14" s="40" t="s">
        <v>16</v>
      </c>
      <c r="C14" s="31">
        <v>8</v>
      </c>
      <c r="D14" s="32" t="s">
        <v>12</v>
      </c>
      <c r="E14" s="39"/>
      <c r="F14" s="39">
        <f t="shared" si="0"/>
        <v>0</v>
      </c>
    </row>
    <row r="15" spans="1:6" s="6" customFormat="1" ht="12.75" customHeight="1" x14ac:dyDescent="0.25">
      <c r="A15" s="37" t="s">
        <v>17</v>
      </c>
      <c r="B15" s="38" t="s">
        <v>18</v>
      </c>
      <c r="C15" s="31">
        <v>13</v>
      </c>
      <c r="D15" s="32" t="s">
        <v>12</v>
      </c>
      <c r="E15" s="39"/>
      <c r="F15" s="39">
        <f t="shared" si="0"/>
        <v>0</v>
      </c>
    </row>
    <row r="16" spans="1:6" s="6" customFormat="1" ht="12" x14ac:dyDescent="0.25">
      <c r="A16" s="37" t="s">
        <v>19</v>
      </c>
      <c r="B16" s="38" t="s">
        <v>20</v>
      </c>
      <c r="C16" s="31">
        <v>2</v>
      </c>
      <c r="D16" s="32" t="s">
        <v>12</v>
      </c>
      <c r="E16" s="39"/>
      <c r="F16" s="39">
        <f t="shared" si="0"/>
        <v>0</v>
      </c>
    </row>
    <row r="17" spans="1:6" s="6" customFormat="1" ht="12" x14ac:dyDescent="0.25">
      <c r="A17" s="37" t="s">
        <v>21</v>
      </c>
      <c r="B17" s="38" t="s">
        <v>22</v>
      </c>
      <c r="C17" s="31">
        <v>6</v>
      </c>
      <c r="D17" s="32" t="s">
        <v>12</v>
      </c>
      <c r="E17" s="39"/>
      <c r="F17" s="39">
        <f t="shared" si="0"/>
        <v>0</v>
      </c>
    </row>
    <row r="18" spans="1:6" s="6" customFormat="1" ht="12" x14ac:dyDescent="0.25">
      <c r="A18" s="37" t="s">
        <v>23</v>
      </c>
      <c r="B18" s="38" t="s">
        <v>24</v>
      </c>
      <c r="C18" s="31">
        <v>9</v>
      </c>
      <c r="D18" s="32" t="s">
        <v>12</v>
      </c>
      <c r="E18" s="39"/>
      <c r="F18" s="39">
        <f t="shared" si="0"/>
        <v>0</v>
      </c>
    </row>
    <row r="19" spans="1:6" s="6" customFormat="1" ht="12" x14ac:dyDescent="0.25">
      <c r="A19" s="37" t="s">
        <v>25</v>
      </c>
      <c r="B19" s="38" t="s">
        <v>26</v>
      </c>
      <c r="C19" s="31">
        <v>188</v>
      </c>
      <c r="D19" s="32" t="s">
        <v>12</v>
      </c>
      <c r="E19" s="39"/>
      <c r="F19" s="39">
        <f t="shared" si="0"/>
        <v>0</v>
      </c>
    </row>
    <row r="20" spans="1:6" s="6" customFormat="1" ht="12" x14ac:dyDescent="0.25">
      <c r="A20" s="37" t="s">
        <v>27</v>
      </c>
      <c r="B20" s="38" t="s">
        <v>28</v>
      </c>
      <c r="C20" s="31">
        <v>38</v>
      </c>
      <c r="D20" s="32" t="s">
        <v>12</v>
      </c>
      <c r="E20" s="39"/>
      <c r="F20" s="39">
        <f t="shared" si="0"/>
        <v>0</v>
      </c>
    </row>
    <row r="21" spans="1:6" s="6" customFormat="1" ht="12" x14ac:dyDescent="0.25">
      <c r="A21" s="37" t="s">
        <v>29</v>
      </c>
      <c r="B21" s="38" t="s">
        <v>30</v>
      </c>
      <c r="C21" s="31">
        <v>4</v>
      </c>
      <c r="D21" s="32" t="s">
        <v>12</v>
      </c>
      <c r="E21" s="39"/>
      <c r="F21" s="39">
        <f t="shared" si="0"/>
        <v>0</v>
      </c>
    </row>
    <row r="22" spans="1:6" s="6" customFormat="1" ht="12" x14ac:dyDescent="0.25">
      <c r="A22" s="37" t="s">
        <v>31</v>
      </c>
      <c r="B22" s="38" t="s">
        <v>32</v>
      </c>
      <c r="C22" s="31">
        <v>9</v>
      </c>
      <c r="D22" s="32" t="s">
        <v>12</v>
      </c>
      <c r="E22" s="39"/>
      <c r="F22" s="39">
        <f t="shared" si="0"/>
        <v>0</v>
      </c>
    </row>
    <row r="23" spans="1:6" s="6" customFormat="1" ht="12" x14ac:dyDescent="0.25">
      <c r="A23" s="37" t="s">
        <v>33</v>
      </c>
      <c r="B23" s="38" t="s">
        <v>34</v>
      </c>
      <c r="C23" s="31">
        <v>50</v>
      </c>
      <c r="D23" s="32" t="s">
        <v>12</v>
      </c>
      <c r="E23" s="39"/>
      <c r="F23" s="39">
        <f t="shared" si="0"/>
        <v>0</v>
      </c>
    </row>
    <row r="24" spans="1:6" s="6" customFormat="1" ht="12" x14ac:dyDescent="0.25">
      <c r="A24" s="37" t="s">
        <v>35</v>
      </c>
      <c r="B24" s="38" t="s">
        <v>36</v>
      </c>
      <c r="C24" s="31">
        <v>1</v>
      </c>
      <c r="D24" s="32" t="s">
        <v>12</v>
      </c>
      <c r="E24" s="39"/>
      <c r="F24" s="39">
        <f t="shared" si="0"/>
        <v>0</v>
      </c>
    </row>
    <row r="25" spans="1:6" s="6" customFormat="1" ht="12" x14ac:dyDescent="0.25">
      <c r="A25" s="37" t="s">
        <v>37</v>
      </c>
      <c r="B25" s="38" t="s">
        <v>38</v>
      </c>
      <c r="C25" s="31">
        <v>125</v>
      </c>
      <c r="D25" s="32" t="s">
        <v>12</v>
      </c>
      <c r="E25" s="39"/>
      <c r="F25" s="39">
        <f t="shared" si="0"/>
        <v>0</v>
      </c>
    </row>
    <row r="26" spans="1:6" s="6" customFormat="1" ht="24" x14ac:dyDescent="0.25">
      <c r="A26" s="37" t="s">
        <v>39</v>
      </c>
      <c r="B26" s="38" t="s">
        <v>40</v>
      </c>
      <c r="C26" s="31">
        <v>63</v>
      </c>
      <c r="D26" s="32" t="s">
        <v>12</v>
      </c>
      <c r="E26" s="39"/>
      <c r="F26" s="39">
        <f t="shared" si="0"/>
        <v>0</v>
      </c>
    </row>
    <row r="27" spans="1:6" s="6" customFormat="1" ht="24" x14ac:dyDescent="0.25">
      <c r="A27" s="37" t="s">
        <v>41</v>
      </c>
      <c r="B27" s="38" t="s">
        <v>42</v>
      </c>
      <c r="C27" s="31">
        <v>63</v>
      </c>
      <c r="D27" s="32" t="s">
        <v>12</v>
      </c>
      <c r="E27" s="39"/>
      <c r="F27" s="39">
        <f t="shared" si="0"/>
        <v>0</v>
      </c>
    </row>
    <row r="28" spans="1:6" s="6" customFormat="1" ht="24" x14ac:dyDescent="0.25">
      <c r="A28" s="37" t="s">
        <v>43</v>
      </c>
      <c r="B28" s="38" t="s">
        <v>44</v>
      </c>
      <c r="C28" s="31">
        <v>188</v>
      </c>
      <c r="D28" s="32" t="s">
        <v>12</v>
      </c>
      <c r="E28" s="39"/>
      <c r="F28" s="39">
        <f t="shared" si="0"/>
        <v>0</v>
      </c>
    </row>
    <row r="29" spans="1:6" s="6" customFormat="1" ht="24" x14ac:dyDescent="0.25">
      <c r="A29" s="37" t="s">
        <v>45</v>
      </c>
      <c r="B29" s="38" t="s">
        <v>46</v>
      </c>
      <c r="C29" s="31">
        <v>47</v>
      </c>
      <c r="D29" s="32" t="s">
        <v>12</v>
      </c>
      <c r="E29" s="39"/>
      <c r="F29" s="39">
        <f t="shared" si="0"/>
        <v>0</v>
      </c>
    </row>
    <row r="30" spans="1:6" s="6" customFormat="1" ht="12" x14ac:dyDescent="0.25">
      <c r="A30" s="37"/>
      <c r="B30" s="38"/>
      <c r="C30" s="31"/>
      <c r="D30" s="32"/>
      <c r="E30" s="39"/>
      <c r="F30" s="39">
        <f t="shared" si="0"/>
        <v>0</v>
      </c>
    </row>
    <row r="31" spans="1:6" s="6" customFormat="1" ht="12" x14ac:dyDescent="0.25">
      <c r="A31" s="29" t="s">
        <v>47</v>
      </c>
      <c r="B31" s="30" t="s">
        <v>48</v>
      </c>
      <c r="C31" s="34"/>
      <c r="D31" s="35"/>
      <c r="E31" s="41"/>
      <c r="F31" s="39">
        <f t="shared" si="0"/>
        <v>0</v>
      </c>
    </row>
    <row r="32" spans="1:6" s="6" customFormat="1" ht="12" customHeight="1" x14ac:dyDescent="0.25">
      <c r="A32" s="37" t="s">
        <v>49</v>
      </c>
      <c r="B32" s="38" t="s">
        <v>50</v>
      </c>
      <c r="C32" s="31">
        <v>19</v>
      </c>
      <c r="D32" s="32" t="s">
        <v>12</v>
      </c>
      <c r="E32" s="39"/>
      <c r="F32" s="39">
        <f t="shared" si="0"/>
        <v>0</v>
      </c>
    </row>
    <row r="33" spans="1:6" s="6" customFormat="1" ht="12" x14ac:dyDescent="0.25">
      <c r="A33" s="37" t="s">
        <v>51</v>
      </c>
      <c r="B33" s="38" t="s">
        <v>52</v>
      </c>
      <c r="C33" s="31">
        <v>31</v>
      </c>
      <c r="D33" s="32" t="s">
        <v>12</v>
      </c>
      <c r="E33" s="39"/>
      <c r="F33" s="39">
        <f t="shared" si="0"/>
        <v>0</v>
      </c>
    </row>
    <row r="34" spans="1:6" s="6" customFormat="1" ht="12" x14ac:dyDescent="0.25">
      <c r="A34" s="37" t="s">
        <v>53</v>
      </c>
      <c r="B34" s="38" t="s">
        <v>54</v>
      </c>
      <c r="C34" s="31">
        <v>6</v>
      </c>
      <c r="D34" s="32" t="s">
        <v>12</v>
      </c>
      <c r="E34" s="39"/>
      <c r="F34" s="39">
        <f t="shared" si="0"/>
        <v>0</v>
      </c>
    </row>
    <row r="35" spans="1:6" s="6" customFormat="1" ht="24" x14ac:dyDescent="0.25">
      <c r="A35" s="37" t="s">
        <v>55</v>
      </c>
      <c r="B35" s="38" t="s">
        <v>56</v>
      </c>
      <c r="C35" s="31">
        <v>9</v>
      </c>
      <c r="D35" s="32" t="s">
        <v>12</v>
      </c>
      <c r="E35" s="39"/>
      <c r="F35" s="39">
        <f t="shared" si="0"/>
        <v>0</v>
      </c>
    </row>
    <row r="36" spans="1:6" s="6" customFormat="1" ht="24" x14ac:dyDescent="0.25">
      <c r="A36" s="37" t="s">
        <v>57</v>
      </c>
      <c r="B36" s="38" t="s">
        <v>58</v>
      </c>
      <c r="C36" s="31">
        <v>250</v>
      </c>
      <c r="D36" s="32" t="s">
        <v>12</v>
      </c>
      <c r="E36" s="39"/>
      <c r="F36" s="39">
        <f t="shared" si="0"/>
        <v>0</v>
      </c>
    </row>
    <row r="37" spans="1:6" s="6" customFormat="1" ht="24" x14ac:dyDescent="0.25">
      <c r="A37" s="37" t="s">
        <v>59</v>
      </c>
      <c r="B37" s="38" t="s">
        <v>60</v>
      </c>
      <c r="C37" s="31">
        <v>1</v>
      </c>
      <c r="D37" s="32" t="s">
        <v>12</v>
      </c>
      <c r="E37" s="39"/>
      <c r="F37" s="39">
        <f t="shared" si="0"/>
        <v>0</v>
      </c>
    </row>
    <row r="38" spans="1:6" s="6" customFormat="1" ht="24" x14ac:dyDescent="0.25">
      <c r="A38" s="37" t="s">
        <v>61</v>
      </c>
      <c r="B38" s="38" t="s">
        <v>62</v>
      </c>
      <c r="C38" s="31">
        <v>1</v>
      </c>
      <c r="D38" s="32" t="s">
        <v>12</v>
      </c>
      <c r="E38" s="39"/>
      <c r="F38" s="39">
        <f t="shared" si="0"/>
        <v>0</v>
      </c>
    </row>
    <row r="39" spans="1:6" s="6" customFormat="1" ht="14.25" customHeight="1" x14ac:dyDescent="0.25">
      <c r="A39" s="37" t="s">
        <v>63</v>
      </c>
      <c r="B39" s="38" t="s">
        <v>64</v>
      </c>
      <c r="C39" s="31">
        <v>9</v>
      </c>
      <c r="D39" s="32" t="s">
        <v>12</v>
      </c>
      <c r="E39" s="39"/>
      <c r="F39" s="39">
        <f t="shared" si="0"/>
        <v>0</v>
      </c>
    </row>
    <row r="40" spans="1:6" s="6" customFormat="1" ht="14.25" customHeight="1" x14ac:dyDescent="0.25">
      <c r="A40" s="37" t="s">
        <v>65</v>
      </c>
      <c r="B40" s="38" t="s">
        <v>66</v>
      </c>
      <c r="C40" s="31">
        <v>1</v>
      </c>
      <c r="D40" s="32" t="s">
        <v>12</v>
      </c>
      <c r="E40" s="39"/>
      <c r="F40" s="39">
        <f t="shared" si="0"/>
        <v>0</v>
      </c>
    </row>
    <row r="41" spans="1:6" s="6" customFormat="1" ht="14.25" customHeight="1" x14ac:dyDescent="0.25">
      <c r="A41" s="37" t="s">
        <v>67</v>
      </c>
      <c r="B41" s="38" t="s">
        <v>68</v>
      </c>
      <c r="C41" s="31">
        <v>1</v>
      </c>
      <c r="D41" s="32" t="s">
        <v>12</v>
      </c>
      <c r="E41" s="39"/>
      <c r="F41" s="39">
        <f t="shared" si="0"/>
        <v>0</v>
      </c>
    </row>
    <row r="42" spans="1:6" s="6" customFormat="1" ht="24" x14ac:dyDescent="0.25">
      <c r="A42" s="37" t="s">
        <v>69</v>
      </c>
      <c r="B42" s="38" t="s">
        <v>70</v>
      </c>
      <c r="C42" s="31">
        <v>219</v>
      </c>
      <c r="D42" s="32" t="s">
        <v>12</v>
      </c>
      <c r="E42" s="39"/>
      <c r="F42" s="39">
        <f t="shared" si="0"/>
        <v>0</v>
      </c>
    </row>
    <row r="43" spans="1:6" s="6" customFormat="1" ht="23.25" customHeight="1" x14ac:dyDescent="0.25">
      <c r="A43" s="37" t="s">
        <v>71</v>
      </c>
      <c r="B43" s="38" t="s">
        <v>72</v>
      </c>
      <c r="C43" s="31">
        <v>63</v>
      </c>
      <c r="D43" s="32" t="s">
        <v>12</v>
      </c>
      <c r="E43" s="39"/>
      <c r="F43" s="39">
        <f t="shared" si="0"/>
        <v>0</v>
      </c>
    </row>
    <row r="44" spans="1:6" s="6" customFormat="1" ht="23.25" customHeight="1" x14ac:dyDescent="0.25">
      <c r="A44" s="37" t="s">
        <v>73</v>
      </c>
      <c r="B44" s="38" t="s">
        <v>74</v>
      </c>
      <c r="C44" s="31">
        <v>63</v>
      </c>
      <c r="D44" s="32" t="s">
        <v>12</v>
      </c>
      <c r="E44" s="39"/>
      <c r="F44" s="39">
        <f t="shared" si="0"/>
        <v>0</v>
      </c>
    </row>
    <row r="45" spans="1:6" s="6" customFormat="1" ht="24" x14ac:dyDescent="0.25">
      <c r="A45" s="37" t="s">
        <v>75</v>
      </c>
      <c r="B45" s="38" t="s">
        <v>76</v>
      </c>
      <c r="C45" s="31">
        <v>188</v>
      </c>
      <c r="D45" s="32" t="s">
        <v>12</v>
      </c>
      <c r="E45" s="39"/>
      <c r="F45" s="39">
        <f t="shared" si="0"/>
        <v>0</v>
      </c>
    </row>
    <row r="46" spans="1:6" s="6" customFormat="1" ht="24" x14ac:dyDescent="0.25">
      <c r="A46" s="37" t="s">
        <v>77</v>
      </c>
      <c r="B46" s="38" t="s">
        <v>78</v>
      </c>
      <c r="C46" s="31">
        <v>47</v>
      </c>
      <c r="D46" s="32" t="s">
        <v>12</v>
      </c>
      <c r="E46" s="39"/>
      <c r="F46" s="39">
        <f t="shared" si="0"/>
        <v>0</v>
      </c>
    </row>
    <row r="47" spans="1:6" s="6" customFormat="1" ht="12" customHeight="1" x14ac:dyDescent="0.25">
      <c r="A47" s="29" t="s">
        <v>79</v>
      </c>
      <c r="B47" s="30" t="s">
        <v>80</v>
      </c>
      <c r="C47" s="34"/>
      <c r="D47" s="35"/>
      <c r="E47" s="41"/>
      <c r="F47" s="39">
        <f t="shared" si="0"/>
        <v>0</v>
      </c>
    </row>
    <row r="48" spans="1:6" s="6" customFormat="1" ht="24" x14ac:dyDescent="0.25">
      <c r="A48" s="37" t="s">
        <v>81</v>
      </c>
      <c r="B48" s="38" t="s">
        <v>82</v>
      </c>
      <c r="C48" s="31">
        <v>1</v>
      </c>
      <c r="D48" s="32" t="s">
        <v>12</v>
      </c>
      <c r="E48" s="39"/>
      <c r="F48" s="39">
        <f t="shared" si="0"/>
        <v>0</v>
      </c>
    </row>
    <row r="49" spans="1:6" s="6" customFormat="1" ht="24" x14ac:dyDescent="0.25">
      <c r="A49" s="37" t="s">
        <v>83</v>
      </c>
      <c r="B49" s="38" t="s">
        <v>84</v>
      </c>
      <c r="C49" s="31">
        <v>1</v>
      </c>
      <c r="D49" s="32" t="s">
        <v>12</v>
      </c>
      <c r="E49" s="39"/>
      <c r="F49" s="39">
        <f t="shared" si="0"/>
        <v>0</v>
      </c>
    </row>
    <row r="50" spans="1:6" s="6" customFormat="1" ht="12" customHeight="1" x14ac:dyDescent="0.25">
      <c r="A50" s="37" t="s">
        <v>85</v>
      </c>
      <c r="B50" s="38" t="s">
        <v>86</v>
      </c>
      <c r="C50" s="31">
        <v>1</v>
      </c>
      <c r="D50" s="32" t="s">
        <v>12</v>
      </c>
      <c r="E50" s="39"/>
      <c r="F50" s="39">
        <f t="shared" si="0"/>
        <v>0</v>
      </c>
    </row>
    <row r="51" spans="1:6" s="6" customFormat="1" ht="12" customHeight="1" x14ac:dyDescent="0.25">
      <c r="A51" s="37" t="s">
        <v>87</v>
      </c>
      <c r="B51" s="38" t="s">
        <v>88</v>
      </c>
      <c r="C51" s="31">
        <v>1</v>
      </c>
      <c r="D51" s="32" t="s">
        <v>12</v>
      </c>
      <c r="E51" s="39"/>
      <c r="F51" s="39">
        <f t="shared" si="0"/>
        <v>0</v>
      </c>
    </row>
    <row r="52" spans="1:6" s="6" customFormat="1" ht="12" customHeight="1" x14ac:dyDescent="0.25">
      <c r="A52" s="37" t="s">
        <v>89</v>
      </c>
      <c r="B52" s="38" t="s">
        <v>90</v>
      </c>
      <c r="C52" s="31">
        <v>1</v>
      </c>
      <c r="D52" s="32" t="s">
        <v>12</v>
      </c>
      <c r="E52" s="39"/>
      <c r="F52" s="39">
        <f t="shared" si="0"/>
        <v>0</v>
      </c>
    </row>
    <row r="53" spans="1:6" s="6" customFormat="1" ht="24" x14ac:dyDescent="0.25">
      <c r="A53" s="37" t="s">
        <v>91</v>
      </c>
      <c r="B53" s="38" t="s">
        <v>92</v>
      </c>
      <c r="C53" s="31">
        <v>1</v>
      </c>
      <c r="D53" s="32" t="s">
        <v>12</v>
      </c>
      <c r="E53" s="39"/>
      <c r="F53" s="39">
        <f t="shared" si="0"/>
        <v>0</v>
      </c>
    </row>
    <row r="54" spans="1:6" s="6" customFormat="1" ht="24" x14ac:dyDescent="0.25">
      <c r="A54" s="37" t="s">
        <v>93</v>
      </c>
      <c r="B54" s="38" t="s">
        <v>94</v>
      </c>
      <c r="C54" s="31">
        <v>1</v>
      </c>
      <c r="D54" s="32" t="s">
        <v>12</v>
      </c>
      <c r="E54" s="39"/>
      <c r="F54" s="39">
        <f t="shared" si="0"/>
        <v>0</v>
      </c>
    </row>
    <row r="55" spans="1:6" s="6" customFormat="1" ht="24" x14ac:dyDescent="0.25">
      <c r="A55" s="37" t="s">
        <v>95</v>
      </c>
      <c r="B55" s="38" t="s">
        <v>96</v>
      </c>
      <c r="C55" s="31">
        <v>1</v>
      </c>
      <c r="D55" s="32" t="s">
        <v>12</v>
      </c>
      <c r="E55" s="39"/>
      <c r="F55" s="39">
        <f t="shared" si="0"/>
        <v>0</v>
      </c>
    </row>
    <row r="56" spans="1:6" s="6" customFormat="1" ht="24" x14ac:dyDescent="0.25">
      <c r="A56" s="37" t="s">
        <v>97</v>
      </c>
      <c r="B56" s="38" t="s">
        <v>98</v>
      </c>
      <c r="C56" s="31">
        <v>1</v>
      </c>
      <c r="D56" s="32" t="s">
        <v>12</v>
      </c>
      <c r="E56" s="39"/>
      <c r="F56" s="39">
        <f t="shared" si="0"/>
        <v>0</v>
      </c>
    </row>
    <row r="57" spans="1:6" s="6" customFormat="1" ht="24" x14ac:dyDescent="0.25">
      <c r="A57" s="37" t="s">
        <v>99</v>
      </c>
      <c r="B57" s="38" t="s">
        <v>100</v>
      </c>
      <c r="C57" s="31">
        <v>1</v>
      </c>
      <c r="D57" s="32" t="s">
        <v>12</v>
      </c>
      <c r="E57" s="39"/>
      <c r="F57" s="39">
        <f t="shared" si="0"/>
        <v>0</v>
      </c>
    </row>
    <row r="58" spans="1:6" s="6" customFormat="1" ht="24" x14ac:dyDescent="0.25">
      <c r="A58" s="37" t="s">
        <v>101</v>
      </c>
      <c r="B58" s="38" t="s">
        <v>102</v>
      </c>
      <c r="C58" s="31">
        <v>1</v>
      </c>
      <c r="D58" s="32" t="s">
        <v>12</v>
      </c>
      <c r="E58" s="39"/>
      <c r="F58" s="39">
        <f t="shared" si="0"/>
        <v>0</v>
      </c>
    </row>
    <row r="59" spans="1:6" s="6" customFormat="1" ht="24" x14ac:dyDescent="0.25">
      <c r="A59" s="37" t="s">
        <v>103</v>
      </c>
      <c r="B59" s="38" t="s">
        <v>104</v>
      </c>
      <c r="C59" s="31">
        <v>1</v>
      </c>
      <c r="D59" s="32" t="s">
        <v>12</v>
      </c>
      <c r="E59" s="39"/>
      <c r="F59" s="39">
        <f t="shared" si="0"/>
        <v>0</v>
      </c>
    </row>
    <row r="60" spans="1:6" s="6" customFormat="1" ht="24" x14ac:dyDescent="0.25">
      <c r="A60" s="37" t="s">
        <v>105</v>
      </c>
      <c r="B60" s="38" t="s">
        <v>106</v>
      </c>
      <c r="C60" s="31">
        <v>1</v>
      </c>
      <c r="D60" s="32" t="s">
        <v>12</v>
      </c>
      <c r="E60" s="39"/>
      <c r="F60" s="39">
        <f t="shared" si="0"/>
        <v>0</v>
      </c>
    </row>
    <row r="61" spans="1:6" s="6" customFormat="1" ht="12" x14ac:dyDescent="0.25">
      <c r="A61" s="37"/>
      <c r="B61" s="38"/>
      <c r="C61" s="31"/>
      <c r="D61" s="32"/>
      <c r="E61" s="39"/>
      <c r="F61" s="39">
        <f t="shared" si="0"/>
        <v>0</v>
      </c>
    </row>
    <row r="62" spans="1:6" s="6" customFormat="1" ht="12" x14ac:dyDescent="0.25">
      <c r="A62" s="29" t="s">
        <v>107</v>
      </c>
      <c r="B62" s="30" t="s">
        <v>108</v>
      </c>
      <c r="C62" s="34"/>
      <c r="D62" s="35"/>
      <c r="E62" s="41"/>
      <c r="F62" s="39">
        <f t="shared" si="0"/>
        <v>0</v>
      </c>
    </row>
    <row r="63" spans="1:6" s="6" customFormat="1" ht="12" x14ac:dyDescent="0.25">
      <c r="A63" s="37" t="s">
        <v>109</v>
      </c>
      <c r="B63" s="38" t="s">
        <v>110</v>
      </c>
      <c r="C63" s="31">
        <v>19</v>
      </c>
      <c r="D63" s="32" t="s">
        <v>12</v>
      </c>
      <c r="E63" s="39"/>
      <c r="F63" s="39">
        <f t="shared" si="0"/>
        <v>0</v>
      </c>
    </row>
    <row r="64" spans="1:6" s="6" customFormat="1" ht="12" x14ac:dyDescent="0.25">
      <c r="A64" s="37" t="s">
        <v>111</v>
      </c>
      <c r="B64" s="38" t="s">
        <v>112</v>
      </c>
      <c r="C64" s="31">
        <v>19</v>
      </c>
      <c r="D64" s="32" t="s">
        <v>12</v>
      </c>
      <c r="E64" s="39"/>
      <c r="F64" s="39">
        <f t="shared" si="0"/>
        <v>0</v>
      </c>
    </row>
    <row r="65" spans="1:6" s="6" customFormat="1" ht="12" x14ac:dyDescent="0.25">
      <c r="A65" s="37" t="s">
        <v>113</v>
      </c>
      <c r="B65" s="38" t="s">
        <v>114</v>
      </c>
      <c r="C65" s="31">
        <v>19</v>
      </c>
      <c r="D65" s="32" t="s">
        <v>12</v>
      </c>
      <c r="E65" s="39"/>
      <c r="F65" s="39">
        <f t="shared" si="0"/>
        <v>0</v>
      </c>
    </row>
    <row r="66" spans="1:6" s="6" customFormat="1" ht="24" x14ac:dyDescent="0.25">
      <c r="A66" s="37" t="s">
        <v>115</v>
      </c>
      <c r="B66" s="38" t="s">
        <v>116</v>
      </c>
      <c r="C66" s="31">
        <v>38</v>
      </c>
      <c r="D66" s="32" t="s">
        <v>12</v>
      </c>
      <c r="E66" s="39"/>
      <c r="F66" s="39">
        <f t="shared" si="0"/>
        <v>0</v>
      </c>
    </row>
    <row r="67" spans="1:6" s="6" customFormat="1" ht="24" x14ac:dyDescent="0.25">
      <c r="A67" s="37" t="s">
        <v>117</v>
      </c>
      <c r="B67" s="38" t="s">
        <v>118</v>
      </c>
      <c r="C67" s="31">
        <v>500</v>
      </c>
      <c r="D67" s="32" t="s">
        <v>12</v>
      </c>
      <c r="E67" s="39"/>
      <c r="F67" s="39">
        <f t="shared" si="0"/>
        <v>0</v>
      </c>
    </row>
    <row r="68" spans="1:6" s="6" customFormat="1" ht="12" x14ac:dyDescent="0.25">
      <c r="A68" s="37" t="s">
        <v>119</v>
      </c>
      <c r="B68" s="38" t="s">
        <v>120</v>
      </c>
      <c r="C68" s="31">
        <v>3</v>
      </c>
      <c r="D68" s="32" t="s">
        <v>12</v>
      </c>
      <c r="E68" s="39"/>
      <c r="F68" s="39">
        <f t="shared" si="0"/>
        <v>0</v>
      </c>
    </row>
    <row r="69" spans="1:6" s="6" customFormat="1" ht="12" customHeight="1" x14ac:dyDescent="0.25">
      <c r="A69" s="37" t="s">
        <v>121</v>
      </c>
      <c r="B69" s="38" t="s">
        <v>122</v>
      </c>
      <c r="C69" s="31">
        <v>3</v>
      </c>
      <c r="D69" s="32" t="s">
        <v>12</v>
      </c>
      <c r="E69" s="39"/>
      <c r="F69" s="39">
        <f t="shared" si="0"/>
        <v>0</v>
      </c>
    </row>
    <row r="70" spans="1:6" s="6" customFormat="1" ht="12" customHeight="1" x14ac:dyDescent="0.25">
      <c r="A70" s="37" t="s">
        <v>123</v>
      </c>
      <c r="B70" s="38" t="s">
        <v>124</v>
      </c>
      <c r="C70" s="31">
        <v>63</v>
      </c>
      <c r="D70" s="32" t="s">
        <v>12</v>
      </c>
      <c r="E70" s="39"/>
      <c r="F70" s="39">
        <f t="shared" si="0"/>
        <v>0</v>
      </c>
    </row>
    <row r="71" spans="1:6" s="6" customFormat="1" ht="13.5" customHeight="1" x14ac:dyDescent="0.25">
      <c r="A71" s="37" t="s">
        <v>125</v>
      </c>
      <c r="B71" s="38" t="s">
        <v>126</v>
      </c>
      <c r="C71" s="31">
        <v>6</v>
      </c>
      <c r="D71" s="32" t="s">
        <v>12</v>
      </c>
      <c r="E71" s="39"/>
      <c r="F71" s="39">
        <f t="shared" si="0"/>
        <v>0</v>
      </c>
    </row>
    <row r="72" spans="1:6" s="6" customFormat="1" ht="24" x14ac:dyDescent="0.25">
      <c r="A72" s="37" t="s">
        <v>127</v>
      </c>
      <c r="B72" s="38" t="s">
        <v>128</v>
      </c>
      <c r="C72" s="31">
        <v>1</v>
      </c>
      <c r="D72" s="32" t="s">
        <v>12</v>
      </c>
      <c r="E72" s="39"/>
      <c r="F72" s="39">
        <f t="shared" si="0"/>
        <v>0</v>
      </c>
    </row>
    <row r="73" spans="1:6" s="6" customFormat="1" ht="24" x14ac:dyDescent="0.25">
      <c r="A73" s="37" t="s">
        <v>129</v>
      </c>
      <c r="B73" s="38" t="s">
        <v>130</v>
      </c>
      <c r="C73" s="31">
        <v>38</v>
      </c>
      <c r="D73" s="32" t="s">
        <v>12</v>
      </c>
      <c r="E73" s="39"/>
      <c r="F73" s="39">
        <f t="shared" si="0"/>
        <v>0</v>
      </c>
    </row>
    <row r="74" spans="1:6" s="6" customFormat="1" ht="12" x14ac:dyDescent="0.25">
      <c r="A74" s="37" t="s">
        <v>131</v>
      </c>
      <c r="B74" s="38" t="s">
        <v>132</v>
      </c>
      <c r="C74" s="31">
        <v>6</v>
      </c>
      <c r="D74" s="32" t="s">
        <v>12</v>
      </c>
      <c r="E74" s="39"/>
      <c r="F74" s="39">
        <f t="shared" si="0"/>
        <v>0</v>
      </c>
    </row>
    <row r="75" spans="1:6" s="6" customFormat="1" ht="12" x14ac:dyDescent="0.25">
      <c r="A75" s="37" t="s">
        <v>133</v>
      </c>
      <c r="B75" s="38" t="s">
        <v>134</v>
      </c>
      <c r="C75" s="31">
        <v>13</v>
      </c>
      <c r="D75" s="32" t="s">
        <v>12</v>
      </c>
      <c r="E75" s="39"/>
      <c r="F75" s="39">
        <f t="shared" si="0"/>
        <v>0</v>
      </c>
    </row>
    <row r="76" spans="1:6" s="6" customFormat="1" ht="23.25" customHeight="1" x14ac:dyDescent="0.25">
      <c r="A76" s="37" t="s">
        <v>135</v>
      </c>
      <c r="B76" s="38" t="s">
        <v>136</v>
      </c>
      <c r="C76" s="31">
        <v>63</v>
      </c>
      <c r="D76" s="32" t="s">
        <v>12</v>
      </c>
      <c r="E76" s="39"/>
      <c r="F76" s="39">
        <f t="shared" si="0"/>
        <v>0</v>
      </c>
    </row>
    <row r="77" spans="1:6" s="6" customFormat="1" ht="24" x14ac:dyDescent="0.25">
      <c r="A77" s="37" t="s">
        <v>137</v>
      </c>
      <c r="B77" s="38" t="s">
        <v>138</v>
      </c>
      <c r="C77" s="31">
        <v>63</v>
      </c>
      <c r="D77" s="32" t="s">
        <v>12</v>
      </c>
      <c r="E77" s="39"/>
      <c r="F77" s="39">
        <f t="shared" ref="F77:F140" si="1">C77*E77</f>
        <v>0</v>
      </c>
    </row>
    <row r="78" spans="1:6" s="6" customFormat="1" ht="24" x14ac:dyDescent="0.25">
      <c r="A78" s="37" t="s">
        <v>139</v>
      </c>
      <c r="B78" s="38" t="s">
        <v>140</v>
      </c>
      <c r="C78" s="31">
        <v>188</v>
      </c>
      <c r="D78" s="32" t="s">
        <v>12</v>
      </c>
      <c r="E78" s="39"/>
      <c r="F78" s="39">
        <f t="shared" si="1"/>
        <v>0</v>
      </c>
    </row>
    <row r="79" spans="1:6" s="6" customFormat="1" ht="24" x14ac:dyDescent="0.25">
      <c r="A79" s="37" t="s">
        <v>141</v>
      </c>
      <c r="B79" s="38" t="s">
        <v>142</v>
      </c>
      <c r="C79" s="31">
        <v>47</v>
      </c>
      <c r="D79" s="32" t="s">
        <v>12</v>
      </c>
      <c r="E79" s="39"/>
      <c r="F79" s="39">
        <f t="shared" si="1"/>
        <v>0</v>
      </c>
    </row>
    <row r="80" spans="1:6" s="6" customFormat="1" ht="12" x14ac:dyDescent="0.25">
      <c r="A80" s="29" t="s">
        <v>143</v>
      </c>
      <c r="B80" s="30" t="s">
        <v>144</v>
      </c>
      <c r="C80" s="34"/>
      <c r="D80" s="35"/>
      <c r="E80" s="41"/>
      <c r="F80" s="39">
        <f t="shared" si="1"/>
        <v>0</v>
      </c>
    </row>
    <row r="81" spans="1:6" s="6" customFormat="1" ht="24" x14ac:dyDescent="0.25">
      <c r="A81" s="37" t="s">
        <v>145</v>
      </c>
      <c r="B81" s="38" t="s">
        <v>146</v>
      </c>
      <c r="C81" s="31">
        <v>1</v>
      </c>
      <c r="D81" s="32" t="s">
        <v>12</v>
      </c>
      <c r="E81" s="39"/>
      <c r="F81" s="39">
        <f t="shared" si="1"/>
        <v>0</v>
      </c>
    </row>
    <row r="82" spans="1:6" s="6" customFormat="1" ht="24" x14ac:dyDescent="0.25">
      <c r="A82" s="37" t="s">
        <v>147</v>
      </c>
      <c r="B82" s="38" t="s">
        <v>148</v>
      </c>
      <c r="C82" s="31">
        <v>1</v>
      </c>
      <c r="D82" s="32" t="s">
        <v>12</v>
      </c>
      <c r="E82" s="39"/>
      <c r="F82" s="39">
        <f t="shared" si="1"/>
        <v>0</v>
      </c>
    </row>
    <row r="83" spans="1:6" s="6" customFormat="1" ht="24" x14ac:dyDescent="0.25">
      <c r="A83" s="37" t="s">
        <v>149</v>
      </c>
      <c r="B83" s="38" t="s">
        <v>150</v>
      </c>
      <c r="C83" s="31">
        <v>1</v>
      </c>
      <c r="D83" s="32" t="s">
        <v>12</v>
      </c>
      <c r="E83" s="39"/>
      <c r="F83" s="39">
        <f t="shared" si="1"/>
        <v>0</v>
      </c>
    </row>
    <row r="84" spans="1:6" s="6" customFormat="1" ht="24" x14ac:dyDescent="0.25">
      <c r="A84" s="37" t="s">
        <v>151</v>
      </c>
      <c r="B84" s="38" t="s">
        <v>152</v>
      </c>
      <c r="C84" s="31">
        <v>1</v>
      </c>
      <c r="D84" s="32" t="s">
        <v>12</v>
      </c>
      <c r="E84" s="39"/>
      <c r="F84" s="39">
        <f t="shared" si="1"/>
        <v>0</v>
      </c>
    </row>
    <row r="85" spans="1:6" s="6" customFormat="1" ht="24" x14ac:dyDescent="0.25">
      <c r="A85" s="37" t="s">
        <v>153</v>
      </c>
      <c r="B85" s="38" t="s">
        <v>154</v>
      </c>
      <c r="C85" s="31">
        <v>1</v>
      </c>
      <c r="D85" s="32" t="s">
        <v>12</v>
      </c>
      <c r="E85" s="39"/>
      <c r="F85" s="39">
        <f t="shared" si="1"/>
        <v>0</v>
      </c>
    </row>
    <row r="86" spans="1:6" s="6" customFormat="1" ht="24" x14ac:dyDescent="0.25">
      <c r="A86" s="37" t="s">
        <v>155</v>
      </c>
      <c r="B86" s="38" t="s">
        <v>156</v>
      </c>
      <c r="C86" s="31">
        <v>1</v>
      </c>
      <c r="D86" s="32" t="s">
        <v>12</v>
      </c>
      <c r="E86" s="39"/>
      <c r="F86" s="39">
        <f t="shared" si="1"/>
        <v>0</v>
      </c>
    </row>
    <row r="87" spans="1:6" s="6" customFormat="1" ht="24" x14ac:dyDescent="0.25">
      <c r="A87" s="37" t="s">
        <v>157</v>
      </c>
      <c r="B87" s="38" t="s">
        <v>158</v>
      </c>
      <c r="C87" s="31">
        <v>1</v>
      </c>
      <c r="D87" s="32" t="s">
        <v>12</v>
      </c>
      <c r="E87" s="39"/>
      <c r="F87" s="39">
        <f t="shared" si="1"/>
        <v>0</v>
      </c>
    </row>
    <row r="88" spans="1:6" s="6" customFormat="1" ht="24" x14ac:dyDescent="0.25">
      <c r="A88" s="37" t="s">
        <v>159</v>
      </c>
      <c r="B88" s="38" t="s">
        <v>160</v>
      </c>
      <c r="C88" s="31">
        <v>1</v>
      </c>
      <c r="D88" s="32" t="s">
        <v>12</v>
      </c>
      <c r="E88" s="39"/>
      <c r="F88" s="39">
        <f t="shared" si="1"/>
        <v>0</v>
      </c>
    </row>
    <row r="89" spans="1:6" s="6" customFormat="1" ht="24" x14ac:dyDescent="0.25">
      <c r="A89" s="37" t="s">
        <v>161</v>
      </c>
      <c r="B89" s="38" t="s">
        <v>162</v>
      </c>
      <c r="C89" s="31">
        <v>1</v>
      </c>
      <c r="D89" s="32" t="s">
        <v>12</v>
      </c>
      <c r="E89" s="39"/>
      <c r="F89" s="39">
        <f t="shared" si="1"/>
        <v>0</v>
      </c>
    </row>
    <row r="90" spans="1:6" s="6" customFormat="1" ht="24" x14ac:dyDescent="0.25">
      <c r="A90" s="37" t="s">
        <v>163</v>
      </c>
      <c r="B90" s="38" t="s">
        <v>164</v>
      </c>
      <c r="C90" s="31">
        <v>1</v>
      </c>
      <c r="D90" s="32" t="s">
        <v>12</v>
      </c>
      <c r="E90" s="39"/>
      <c r="F90" s="39">
        <f t="shared" si="1"/>
        <v>0</v>
      </c>
    </row>
    <row r="91" spans="1:6" s="6" customFormat="1" ht="24" x14ac:dyDescent="0.25">
      <c r="A91" s="37" t="s">
        <v>165</v>
      </c>
      <c r="B91" s="38" t="s">
        <v>166</v>
      </c>
      <c r="C91" s="31">
        <v>1</v>
      </c>
      <c r="D91" s="32" t="s">
        <v>12</v>
      </c>
      <c r="E91" s="39"/>
      <c r="F91" s="39">
        <f t="shared" si="1"/>
        <v>0</v>
      </c>
    </row>
    <row r="92" spans="1:6" s="6" customFormat="1" ht="24" x14ac:dyDescent="0.25">
      <c r="A92" s="37" t="s">
        <v>167</v>
      </c>
      <c r="B92" s="38" t="s">
        <v>168</v>
      </c>
      <c r="C92" s="31">
        <v>1</v>
      </c>
      <c r="D92" s="32" t="s">
        <v>12</v>
      </c>
      <c r="E92" s="39"/>
      <c r="F92" s="39">
        <f t="shared" si="1"/>
        <v>0</v>
      </c>
    </row>
    <row r="93" spans="1:6" s="6" customFormat="1" ht="12" x14ac:dyDescent="0.25">
      <c r="A93" s="37"/>
      <c r="B93" s="38"/>
      <c r="C93" s="31"/>
      <c r="D93" s="32"/>
      <c r="E93" s="39"/>
      <c r="F93" s="39">
        <f t="shared" si="1"/>
        <v>0</v>
      </c>
    </row>
    <row r="94" spans="1:6" s="6" customFormat="1" ht="12" x14ac:dyDescent="0.25">
      <c r="A94" s="29" t="s">
        <v>169</v>
      </c>
      <c r="B94" s="30" t="s">
        <v>170</v>
      </c>
      <c r="C94" s="34"/>
      <c r="D94" s="35"/>
      <c r="E94" s="41"/>
      <c r="F94" s="39">
        <f t="shared" si="1"/>
        <v>0</v>
      </c>
    </row>
    <row r="95" spans="1:6" s="6" customFormat="1" ht="12" x14ac:dyDescent="0.25">
      <c r="A95" s="37" t="s">
        <v>171</v>
      </c>
      <c r="B95" s="38" t="s">
        <v>172</v>
      </c>
      <c r="C95" s="31">
        <v>6</v>
      </c>
      <c r="D95" s="32" t="s">
        <v>12</v>
      </c>
      <c r="E95" s="39"/>
      <c r="F95" s="39">
        <f t="shared" si="1"/>
        <v>0</v>
      </c>
    </row>
    <row r="96" spans="1:6" s="6" customFormat="1" ht="12" x14ac:dyDescent="0.25">
      <c r="A96" s="37" t="s">
        <v>173</v>
      </c>
      <c r="B96" s="38" t="s">
        <v>174</v>
      </c>
      <c r="C96" s="31">
        <v>38</v>
      </c>
      <c r="D96" s="32" t="s">
        <v>12</v>
      </c>
      <c r="E96" s="39"/>
      <c r="F96" s="39">
        <f t="shared" si="1"/>
        <v>0</v>
      </c>
    </row>
    <row r="97" spans="1:6" s="6" customFormat="1" ht="12" x14ac:dyDescent="0.25">
      <c r="A97" s="37" t="s">
        <v>175</v>
      </c>
      <c r="B97" s="38" t="s">
        <v>176</v>
      </c>
      <c r="C97" s="31">
        <v>1875</v>
      </c>
      <c r="D97" s="32" t="s">
        <v>12</v>
      </c>
      <c r="E97" s="39"/>
      <c r="F97" s="39">
        <f t="shared" si="1"/>
        <v>0</v>
      </c>
    </row>
    <row r="98" spans="1:6" s="6" customFormat="1" ht="12" x14ac:dyDescent="0.25">
      <c r="A98" s="37" t="s">
        <v>177</v>
      </c>
      <c r="B98" s="38" t="s">
        <v>178</v>
      </c>
      <c r="C98" s="31">
        <v>6</v>
      </c>
      <c r="D98" s="32" t="s">
        <v>12</v>
      </c>
      <c r="E98" s="39"/>
      <c r="F98" s="39">
        <f t="shared" si="1"/>
        <v>0</v>
      </c>
    </row>
    <row r="99" spans="1:6" s="6" customFormat="1" ht="12" x14ac:dyDescent="0.25">
      <c r="A99" s="37" t="s">
        <v>179</v>
      </c>
      <c r="B99" s="38" t="s">
        <v>180</v>
      </c>
      <c r="C99" s="31">
        <v>3</v>
      </c>
      <c r="D99" s="32" t="s">
        <v>12</v>
      </c>
      <c r="E99" s="39"/>
      <c r="F99" s="39">
        <f t="shared" si="1"/>
        <v>0</v>
      </c>
    </row>
    <row r="100" spans="1:6" s="6" customFormat="1" ht="12" x14ac:dyDescent="0.25">
      <c r="A100" s="37" t="s">
        <v>181</v>
      </c>
      <c r="B100" s="38" t="s">
        <v>182</v>
      </c>
      <c r="C100" s="31">
        <v>9</v>
      </c>
      <c r="D100" s="32" t="s">
        <v>12</v>
      </c>
      <c r="E100" s="39"/>
      <c r="F100" s="39">
        <f t="shared" si="1"/>
        <v>0</v>
      </c>
    </row>
    <row r="101" spans="1:6" s="6" customFormat="1" ht="12" x14ac:dyDescent="0.25">
      <c r="A101" s="37" t="s">
        <v>183</v>
      </c>
      <c r="B101" s="38" t="s">
        <v>184</v>
      </c>
      <c r="C101" s="31">
        <v>9</v>
      </c>
      <c r="D101" s="32" t="s">
        <v>12</v>
      </c>
      <c r="E101" s="39"/>
      <c r="F101" s="39">
        <f t="shared" si="1"/>
        <v>0</v>
      </c>
    </row>
    <row r="102" spans="1:6" s="6" customFormat="1" ht="24" x14ac:dyDescent="0.25">
      <c r="A102" s="37" t="s">
        <v>185</v>
      </c>
      <c r="B102" s="38" t="s">
        <v>186</v>
      </c>
      <c r="C102" s="31">
        <v>125</v>
      </c>
      <c r="D102" s="32" t="s">
        <v>12</v>
      </c>
      <c r="E102" s="39"/>
      <c r="F102" s="39">
        <f t="shared" si="1"/>
        <v>0</v>
      </c>
    </row>
    <row r="103" spans="1:6" s="6" customFormat="1" ht="24" x14ac:dyDescent="0.25">
      <c r="A103" s="37" t="s">
        <v>187</v>
      </c>
      <c r="B103" s="38" t="s">
        <v>188</v>
      </c>
      <c r="C103" s="31">
        <v>63</v>
      </c>
      <c r="D103" s="32" t="s">
        <v>12</v>
      </c>
      <c r="E103" s="39"/>
      <c r="F103" s="39">
        <f t="shared" si="1"/>
        <v>0</v>
      </c>
    </row>
    <row r="104" spans="1:6" s="6" customFormat="1" ht="24" x14ac:dyDescent="0.25">
      <c r="A104" s="37" t="s">
        <v>189</v>
      </c>
      <c r="B104" s="38" t="s">
        <v>190</v>
      </c>
      <c r="C104" s="31">
        <v>63</v>
      </c>
      <c r="D104" s="32" t="s">
        <v>12</v>
      </c>
      <c r="E104" s="39"/>
      <c r="F104" s="39">
        <f t="shared" si="1"/>
        <v>0</v>
      </c>
    </row>
    <row r="105" spans="1:6" s="6" customFormat="1" ht="24" x14ac:dyDescent="0.25">
      <c r="A105" s="37" t="s">
        <v>191</v>
      </c>
      <c r="B105" s="38" t="s">
        <v>192</v>
      </c>
      <c r="C105" s="31">
        <v>188</v>
      </c>
      <c r="D105" s="32" t="s">
        <v>12</v>
      </c>
      <c r="E105" s="39"/>
      <c r="F105" s="39">
        <f t="shared" si="1"/>
        <v>0</v>
      </c>
    </row>
    <row r="106" spans="1:6" s="6" customFormat="1" ht="24" x14ac:dyDescent="0.25">
      <c r="A106" s="37" t="s">
        <v>193</v>
      </c>
      <c r="B106" s="38" t="s">
        <v>194</v>
      </c>
      <c r="C106" s="31">
        <v>47</v>
      </c>
      <c r="D106" s="32" t="s">
        <v>12</v>
      </c>
      <c r="E106" s="39"/>
      <c r="F106" s="39">
        <f t="shared" si="1"/>
        <v>0</v>
      </c>
    </row>
    <row r="107" spans="1:6" s="6" customFormat="1" ht="12" x14ac:dyDescent="0.25">
      <c r="A107" s="37"/>
      <c r="B107" s="38"/>
      <c r="C107" s="31"/>
      <c r="D107" s="32"/>
      <c r="E107" s="39"/>
      <c r="F107" s="39">
        <f t="shared" si="1"/>
        <v>0</v>
      </c>
    </row>
    <row r="108" spans="1:6" s="6" customFormat="1" ht="12" x14ac:dyDescent="0.25">
      <c r="A108" s="29" t="s">
        <v>195</v>
      </c>
      <c r="B108" s="30" t="s">
        <v>196</v>
      </c>
      <c r="C108" s="34"/>
      <c r="D108" s="35"/>
      <c r="E108" s="41"/>
      <c r="F108" s="39">
        <f t="shared" si="1"/>
        <v>0</v>
      </c>
    </row>
    <row r="109" spans="1:6" s="6" customFormat="1" ht="24" x14ac:dyDescent="0.25">
      <c r="A109" s="37" t="s">
        <v>197</v>
      </c>
      <c r="B109" s="38" t="s">
        <v>198</v>
      </c>
      <c r="C109" s="31">
        <v>1</v>
      </c>
      <c r="D109" s="32" t="s">
        <v>12</v>
      </c>
      <c r="E109" s="39"/>
      <c r="F109" s="39">
        <f t="shared" si="1"/>
        <v>0</v>
      </c>
    </row>
    <row r="110" spans="1:6" s="6" customFormat="1" ht="12" x14ac:dyDescent="0.25">
      <c r="A110" s="37"/>
      <c r="B110" s="38"/>
      <c r="C110" s="31"/>
      <c r="D110" s="32"/>
      <c r="E110" s="39"/>
      <c r="F110" s="39">
        <f t="shared" si="1"/>
        <v>0</v>
      </c>
    </row>
    <row r="111" spans="1:6" s="6" customFormat="1" ht="12" x14ac:dyDescent="0.25">
      <c r="A111" s="29" t="s">
        <v>199</v>
      </c>
      <c r="B111" s="30" t="s">
        <v>200</v>
      </c>
      <c r="C111" s="34"/>
      <c r="D111" s="35"/>
      <c r="E111" s="41"/>
      <c r="F111" s="39">
        <f t="shared" si="1"/>
        <v>0</v>
      </c>
    </row>
    <row r="112" spans="1:6" s="6" customFormat="1" ht="24" x14ac:dyDescent="0.25">
      <c r="A112" s="37" t="s">
        <v>201</v>
      </c>
      <c r="B112" s="38" t="s">
        <v>202</v>
      </c>
      <c r="C112" s="31">
        <v>250</v>
      </c>
      <c r="D112" s="32" t="s">
        <v>12</v>
      </c>
      <c r="E112" s="39"/>
      <c r="F112" s="39">
        <f t="shared" si="1"/>
        <v>0</v>
      </c>
    </row>
    <row r="113" spans="1:6" s="6" customFormat="1" ht="24" x14ac:dyDescent="0.25">
      <c r="A113" s="37" t="s">
        <v>203</v>
      </c>
      <c r="B113" s="38" t="s">
        <v>204</v>
      </c>
      <c r="C113" s="31">
        <v>938</v>
      </c>
      <c r="D113" s="32" t="s">
        <v>12</v>
      </c>
      <c r="E113" s="39"/>
      <c r="F113" s="39">
        <f t="shared" si="1"/>
        <v>0</v>
      </c>
    </row>
    <row r="114" spans="1:6" s="6" customFormat="1" ht="24" x14ac:dyDescent="0.25">
      <c r="A114" s="37" t="s">
        <v>205</v>
      </c>
      <c r="B114" s="38" t="s">
        <v>206</v>
      </c>
      <c r="C114" s="31">
        <v>1</v>
      </c>
      <c r="D114" s="32" t="s">
        <v>12</v>
      </c>
      <c r="E114" s="39"/>
      <c r="F114" s="39">
        <f t="shared" si="1"/>
        <v>0</v>
      </c>
    </row>
    <row r="115" spans="1:6" s="6" customFormat="1" ht="24" x14ac:dyDescent="0.25">
      <c r="A115" s="37" t="s">
        <v>207</v>
      </c>
      <c r="B115" s="38" t="s">
        <v>208</v>
      </c>
      <c r="C115" s="31">
        <v>6</v>
      </c>
      <c r="D115" s="32" t="s">
        <v>12</v>
      </c>
      <c r="E115" s="39"/>
      <c r="F115" s="39">
        <f t="shared" si="1"/>
        <v>0</v>
      </c>
    </row>
    <row r="116" spans="1:6" s="6" customFormat="1" ht="24" x14ac:dyDescent="0.25">
      <c r="A116" s="37" t="s">
        <v>209</v>
      </c>
      <c r="B116" s="38" t="s">
        <v>210</v>
      </c>
      <c r="C116" s="31">
        <v>375</v>
      </c>
      <c r="D116" s="32" t="s">
        <v>12</v>
      </c>
      <c r="E116" s="39"/>
      <c r="F116" s="39">
        <f t="shared" si="1"/>
        <v>0</v>
      </c>
    </row>
    <row r="117" spans="1:6" s="6" customFormat="1" ht="24" x14ac:dyDescent="0.25">
      <c r="A117" s="37" t="s">
        <v>211</v>
      </c>
      <c r="B117" s="38" t="s">
        <v>212</v>
      </c>
      <c r="C117" s="31">
        <v>1</v>
      </c>
      <c r="D117" s="32" t="s">
        <v>12</v>
      </c>
      <c r="E117" s="39"/>
      <c r="F117" s="39">
        <f t="shared" si="1"/>
        <v>0</v>
      </c>
    </row>
    <row r="118" spans="1:6" s="6" customFormat="1" ht="24" x14ac:dyDescent="0.25">
      <c r="A118" s="37" t="s">
        <v>213</v>
      </c>
      <c r="B118" s="38" t="s">
        <v>214</v>
      </c>
      <c r="C118" s="31">
        <v>1</v>
      </c>
      <c r="D118" s="32" t="s">
        <v>12</v>
      </c>
      <c r="E118" s="39"/>
      <c r="F118" s="39">
        <f t="shared" si="1"/>
        <v>0</v>
      </c>
    </row>
    <row r="119" spans="1:6" s="6" customFormat="1" ht="24" x14ac:dyDescent="0.25">
      <c r="A119" s="37" t="s">
        <v>215</v>
      </c>
      <c r="B119" s="38" t="s">
        <v>216</v>
      </c>
      <c r="C119" s="31">
        <v>6</v>
      </c>
      <c r="D119" s="32" t="s">
        <v>12</v>
      </c>
      <c r="E119" s="39"/>
      <c r="F119" s="39">
        <f t="shared" si="1"/>
        <v>0</v>
      </c>
    </row>
    <row r="120" spans="1:6" s="6" customFormat="1" ht="24" x14ac:dyDescent="0.25">
      <c r="A120" s="37" t="s">
        <v>217</v>
      </c>
      <c r="B120" s="38" t="s">
        <v>218</v>
      </c>
      <c r="C120" s="31">
        <v>38</v>
      </c>
      <c r="D120" s="32" t="s">
        <v>12</v>
      </c>
      <c r="E120" s="39"/>
      <c r="F120" s="39">
        <f t="shared" si="1"/>
        <v>0</v>
      </c>
    </row>
    <row r="121" spans="1:6" s="6" customFormat="1" ht="24" x14ac:dyDescent="0.25">
      <c r="A121" s="37" t="s">
        <v>219</v>
      </c>
      <c r="B121" s="38" t="s">
        <v>220</v>
      </c>
      <c r="C121" s="31">
        <v>1</v>
      </c>
      <c r="D121" s="32" t="s">
        <v>12</v>
      </c>
      <c r="E121" s="39"/>
      <c r="F121" s="39">
        <f t="shared" si="1"/>
        <v>0</v>
      </c>
    </row>
    <row r="122" spans="1:6" s="6" customFormat="1" ht="24" x14ac:dyDescent="0.25">
      <c r="A122" s="37" t="s">
        <v>221</v>
      </c>
      <c r="B122" s="38" t="s">
        <v>222</v>
      </c>
      <c r="C122" s="31">
        <v>4</v>
      </c>
      <c r="D122" s="32" t="s">
        <v>12</v>
      </c>
      <c r="E122" s="39"/>
      <c r="F122" s="39">
        <f t="shared" si="1"/>
        <v>0</v>
      </c>
    </row>
    <row r="123" spans="1:6" s="6" customFormat="1" ht="12" x14ac:dyDescent="0.25">
      <c r="A123" s="37" t="s">
        <v>223</v>
      </c>
      <c r="B123" s="38" t="s">
        <v>224</v>
      </c>
      <c r="C123" s="31">
        <v>1</v>
      </c>
      <c r="D123" s="32" t="s">
        <v>12</v>
      </c>
      <c r="E123" s="39"/>
      <c r="F123" s="39">
        <f t="shared" si="1"/>
        <v>0</v>
      </c>
    </row>
    <row r="124" spans="1:6" s="6" customFormat="1" ht="24" x14ac:dyDescent="0.25">
      <c r="A124" s="37" t="s">
        <v>225</v>
      </c>
      <c r="B124" s="38" t="s">
        <v>226</v>
      </c>
      <c r="C124" s="31">
        <v>1</v>
      </c>
      <c r="D124" s="32" t="s">
        <v>12</v>
      </c>
      <c r="E124" s="39"/>
      <c r="F124" s="39">
        <f t="shared" si="1"/>
        <v>0</v>
      </c>
    </row>
    <row r="125" spans="1:6" s="6" customFormat="1" ht="24.75" customHeight="1" x14ac:dyDescent="0.25">
      <c r="A125" s="37" t="s">
        <v>227</v>
      </c>
      <c r="B125" s="38" t="s">
        <v>228</v>
      </c>
      <c r="C125" s="31">
        <v>63</v>
      </c>
      <c r="D125" s="32" t="s">
        <v>12</v>
      </c>
      <c r="E125" s="39"/>
      <c r="F125" s="39">
        <f t="shared" si="1"/>
        <v>0</v>
      </c>
    </row>
    <row r="126" spans="1:6" s="6" customFormat="1" ht="21.75" customHeight="1" x14ac:dyDescent="0.25">
      <c r="A126" s="37" t="s">
        <v>229</v>
      </c>
      <c r="B126" s="38" t="s">
        <v>230</v>
      </c>
      <c r="C126" s="31">
        <v>63</v>
      </c>
      <c r="D126" s="32" t="s">
        <v>12</v>
      </c>
      <c r="E126" s="39"/>
      <c r="F126" s="39">
        <f t="shared" si="1"/>
        <v>0</v>
      </c>
    </row>
    <row r="127" spans="1:6" s="6" customFormat="1" ht="24" x14ac:dyDescent="0.25">
      <c r="A127" s="37" t="s">
        <v>231</v>
      </c>
      <c r="B127" s="38" t="s">
        <v>232</v>
      </c>
      <c r="C127" s="31">
        <v>188</v>
      </c>
      <c r="D127" s="32" t="s">
        <v>12</v>
      </c>
      <c r="E127" s="39"/>
      <c r="F127" s="39">
        <f t="shared" si="1"/>
        <v>0</v>
      </c>
    </row>
    <row r="128" spans="1:6" s="6" customFormat="1" ht="24" x14ac:dyDescent="0.25">
      <c r="A128" s="37" t="s">
        <v>233</v>
      </c>
      <c r="B128" s="38" t="s">
        <v>234</v>
      </c>
      <c r="C128" s="31">
        <v>47</v>
      </c>
      <c r="D128" s="32" t="s">
        <v>12</v>
      </c>
      <c r="E128" s="39"/>
      <c r="F128" s="39">
        <f t="shared" si="1"/>
        <v>0</v>
      </c>
    </row>
    <row r="129" spans="1:6" s="6" customFormat="1" ht="12" x14ac:dyDescent="0.25">
      <c r="A129" s="37"/>
      <c r="B129" s="38"/>
      <c r="C129" s="31"/>
      <c r="D129" s="32"/>
      <c r="E129" s="39"/>
      <c r="F129" s="39">
        <f t="shared" si="1"/>
        <v>0</v>
      </c>
    </row>
    <row r="130" spans="1:6" s="6" customFormat="1" ht="24" x14ac:dyDescent="0.25">
      <c r="A130" s="29" t="s">
        <v>235</v>
      </c>
      <c r="B130" s="30" t="s">
        <v>236</v>
      </c>
      <c r="C130" s="34"/>
      <c r="D130" s="35"/>
      <c r="E130" s="41"/>
      <c r="F130" s="39">
        <f t="shared" si="1"/>
        <v>0</v>
      </c>
    </row>
    <row r="131" spans="1:6" s="6" customFormat="1" ht="24" x14ac:dyDescent="0.25">
      <c r="A131" s="37" t="s">
        <v>237</v>
      </c>
      <c r="B131" s="38" t="s">
        <v>238</v>
      </c>
      <c r="C131" s="31">
        <v>1</v>
      </c>
      <c r="D131" s="32" t="s">
        <v>12</v>
      </c>
      <c r="E131" s="39"/>
      <c r="F131" s="39">
        <f t="shared" si="1"/>
        <v>0</v>
      </c>
    </row>
    <row r="132" spans="1:6" s="6" customFormat="1" ht="24.75" customHeight="1" x14ac:dyDescent="0.25">
      <c r="A132" s="37" t="s">
        <v>239</v>
      </c>
      <c r="B132" s="38" t="s">
        <v>240</v>
      </c>
      <c r="C132" s="31">
        <v>1</v>
      </c>
      <c r="D132" s="32" t="s">
        <v>12</v>
      </c>
      <c r="E132" s="39"/>
      <c r="F132" s="39">
        <f t="shared" si="1"/>
        <v>0</v>
      </c>
    </row>
    <row r="133" spans="1:6" s="6" customFormat="1" ht="24" x14ac:dyDescent="0.25">
      <c r="A133" s="37" t="s">
        <v>241</v>
      </c>
      <c r="B133" s="38" t="s">
        <v>242</v>
      </c>
      <c r="C133" s="31">
        <v>1</v>
      </c>
      <c r="D133" s="32" t="s">
        <v>12</v>
      </c>
      <c r="E133" s="39"/>
      <c r="F133" s="39">
        <f t="shared" si="1"/>
        <v>0</v>
      </c>
    </row>
    <row r="134" spans="1:6" s="6" customFormat="1" ht="24" x14ac:dyDescent="0.25">
      <c r="A134" s="37" t="s">
        <v>243</v>
      </c>
      <c r="B134" s="38" t="s">
        <v>244</v>
      </c>
      <c r="C134" s="31">
        <v>1</v>
      </c>
      <c r="D134" s="32" t="s">
        <v>12</v>
      </c>
      <c r="E134" s="39"/>
      <c r="F134" s="39">
        <f t="shared" si="1"/>
        <v>0</v>
      </c>
    </row>
    <row r="135" spans="1:6" s="6" customFormat="1" ht="24" x14ac:dyDescent="0.25">
      <c r="A135" s="37" t="s">
        <v>245</v>
      </c>
      <c r="B135" s="38" t="s">
        <v>246</v>
      </c>
      <c r="C135" s="31">
        <v>1</v>
      </c>
      <c r="D135" s="32" t="s">
        <v>12</v>
      </c>
      <c r="E135" s="39"/>
      <c r="F135" s="39">
        <f t="shared" si="1"/>
        <v>0</v>
      </c>
    </row>
    <row r="136" spans="1:6" s="6" customFormat="1" ht="24" x14ac:dyDescent="0.25">
      <c r="A136" s="37" t="s">
        <v>247</v>
      </c>
      <c r="B136" s="38" t="s">
        <v>248</v>
      </c>
      <c r="C136" s="31">
        <v>1</v>
      </c>
      <c r="D136" s="32" t="s">
        <v>12</v>
      </c>
      <c r="E136" s="39"/>
      <c r="F136" s="39">
        <f t="shared" si="1"/>
        <v>0</v>
      </c>
    </row>
    <row r="137" spans="1:6" s="6" customFormat="1" ht="24" x14ac:dyDescent="0.25">
      <c r="A137" s="37" t="s">
        <v>249</v>
      </c>
      <c r="B137" s="38" t="s">
        <v>250</v>
      </c>
      <c r="C137" s="31">
        <v>1</v>
      </c>
      <c r="D137" s="32" t="s">
        <v>12</v>
      </c>
      <c r="E137" s="39"/>
      <c r="F137" s="39">
        <f t="shared" si="1"/>
        <v>0</v>
      </c>
    </row>
    <row r="138" spans="1:6" s="6" customFormat="1" ht="24" x14ac:dyDescent="0.25">
      <c r="A138" s="37" t="s">
        <v>251</v>
      </c>
      <c r="B138" s="38" t="s">
        <v>252</v>
      </c>
      <c r="C138" s="31">
        <v>1</v>
      </c>
      <c r="D138" s="32" t="s">
        <v>12</v>
      </c>
      <c r="E138" s="39"/>
      <c r="F138" s="39">
        <f t="shared" si="1"/>
        <v>0</v>
      </c>
    </row>
    <row r="139" spans="1:6" s="6" customFormat="1" ht="24" x14ac:dyDescent="0.25">
      <c r="A139" s="37" t="s">
        <v>253</v>
      </c>
      <c r="B139" s="38" t="s">
        <v>254</v>
      </c>
      <c r="C139" s="31">
        <v>1</v>
      </c>
      <c r="D139" s="32" t="s">
        <v>12</v>
      </c>
      <c r="E139" s="39"/>
      <c r="F139" s="39">
        <f t="shared" si="1"/>
        <v>0</v>
      </c>
    </row>
    <row r="140" spans="1:6" s="6" customFormat="1" ht="24" x14ac:dyDescent="0.25">
      <c r="A140" s="37" t="s">
        <v>255</v>
      </c>
      <c r="B140" s="38" t="s">
        <v>256</v>
      </c>
      <c r="C140" s="31">
        <v>1</v>
      </c>
      <c r="D140" s="32" t="s">
        <v>12</v>
      </c>
      <c r="E140" s="39"/>
      <c r="F140" s="39">
        <f t="shared" si="1"/>
        <v>0</v>
      </c>
    </row>
    <row r="141" spans="1:6" s="6" customFormat="1" ht="24" x14ac:dyDescent="0.25">
      <c r="A141" s="37" t="s">
        <v>257</v>
      </c>
      <c r="B141" s="38" t="s">
        <v>258</v>
      </c>
      <c r="C141" s="31">
        <v>1</v>
      </c>
      <c r="D141" s="32" t="s">
        <v>12</v>
      </c>
      <c r="E141" s="39"/>
      <c r="F141" s="39">
        <f t="shared" ref="F141:F204" si="2">C141*E141</f>
        <v>0</v>
      </c>
    </row>
    <row r="142" spans="1:6" s="6" customFormat="1" ht="24" x14ac:dyDescent="0.25">
      <c r="A142" s="37" t="s">
        <v>259</v>
      </c>
      <c r="B142" s="38" t="s">
        <v>260</v>
      </c>
      <c r="C142" s="31">
        <v>1</v>
      </c>
      <c r="D142" s="32" t="s">
        <v>12</v>
      </c>
      <c r="E142" s="39"/>
      <c r="F142" s="39">
        <f t="shared" si="2"/>
        <v>0</v>
      </c>
    </row>
    <row r="143" spans="1:6" s="6" customFormat="1" ht="24" x14ac:dyDescent="0.25">
      <c r="A143" s="37" t="s">
        <v>261</v>
      </c>
      <c r="B143" s="38" t="s">
        <v>262</v>
      </c>
      <c r="C143" s="31">
        <v>1</v>
      </c>
      <c r="D143" s="32" t="s">
        <v>12</v>
      </c>
      <c r="E143" s="39"/>
      <c r="F143" s="39">
        <f t="shared" si="2"/>
        <v>0</v>
      </c>
    </row>
    <row r="144" spans="1:6" s="6" customFormat="1" ht="12" x14ac:dyDescent="0.25">
      <c r="A144" s="37"/>
      <c r="B144" s="38"/>
      <c r="C144" s="31"/>
      <c r="D144" s="32"/>
      <c r="E144" s="39"/>
      <c r="F144" s="39">
        <f t="shared" si="2"/>
        <v>0</v>
      </c>
    </row>
    <row r="145" spans="1:6" s="6" customFormat="1" ht="24" x14ac:dyDescent="0.25">
      <c r="A145" s="29" t="s">
        <v>263</v>
      </c>
      <c r="B145" s="30" t="s">
        <v>264</v>
      </c>
      <c r="C145" s="34"/>
      <c r="D145" s="35"/>
      <c r="E145" s="41"/>
      <c r="F145" s="39">
        <f t="shared" si="2"/>
        <v>0</v>
      </c>
    </row>
    <row r="146" spans="1:6" s="6" customFormat="1" ht="24" x14ac:dyDescent="0.25">
      <c r="A146" s="37" t="s">
        <v>265</v>
      </c>
      <c r="B146" s="38" t="s">
        <v>266</v>
      </c>
      <c r="C146" s="31">
        <v>1</v>
      </c>
      <c r="D146" s="32" t="s">
        <v>12</v>
      </c>
      <c r="E146" s="39"/>
      <c r="F146" s="39">
        <f t="shared" si="2"/>
        <v>0</v>
      </c>
    </row>
    <row r="147" spans="1:6" s="6" customFormat="1" ht="24" x14ac:dyDescent="0.25">
      <c r="A147" s="37" t="s">
        <v>267</v>
      </c>
      <c r="B147" s="38" t="s">
        <v>268</v>
      </c>
      <c r="C147" s="31">
        <v>1</v>
      </c>
      <c r="D147" s="32" t="s">
        <v>12</v>
      </c>
      <c r="E147" s="39"/>
      <c r="F147" s="39">
        <f t="shared" si="2"/>
        <v>0</v>
      </c>
    </row>
    <row r="148" spans="1:6" s="6" customFormat="1" ht="24" x14ac:dyDescent="0.25">
      <c r="A148" s="37" t="s">
        <v>269</v>
      </c>
      <c r="B148" s="38" t="s">
        <v>270</v>
      </c>
      <c r="C148" s="31">
        <v>1</v>
      </c>
      <c r="D148" s="32" t="s">
        <v>12</v>
      </c>
      <c r="E148" s="39"/>
      <c r="F148" s="39">
        <f t="shared" si="2"/>
        <v>0</v>
      </c>
    </row>
    <row r="149" spans="1:6" s="6" customFormat="1" ht="24" x14ac:dyDescent="0.25">
      <c r="A149" s="37" t="s">
        <v>271</v>
      </c>
      <c r="B149" s="38" t="s">
        <v>272</v>
      </c>
      <c r="C149" s="31">
        <v>1</v>
      </c>
      <c r="D149" s="32" t="s">
        <v>12</v>
      </c>
      <c r="E149" s="39"/>
      <c r="F149" s="39">
        <f t="shared" si="2"/>
        <v>0</v>
      </c>
    </row>
    <row r="150" spans="1:6" s="6" customFormat="1" ht="24" x14ac:dyDescent="0.25">
      <c r="A150" s="37" t="s">
        <v>273</v>
      </c>
      <c r="B150" s="38" t="s">
        <v>274</v>
      </c>
      <c r="C150" s="31">
        <v>1</v>
      </c>
      <c r="D150" s="32" t="s">
        <v>12</v>
      </c>
      <c r="E150" s="39"/>
      <c r="F150" s="39">
        <f t="shared" si="2"/>
        <v>0</v>
      </c>
    </row>
    <row r="151" spans="1:6" s="6" customFormat="1" ht="24" x14ac:dyDescent="0.25">
      <c r="A151" s="37" t="s">
        <v>275</v>
      </c>
      <c r="B151" s="38" t="s">
        <v>276</v>
      </c>
      <c r="C151" s="31">
        <v>1</v>
      </c>
      <c r="D151" s="32" t="s">
        <v>12</v>
      </c>
      <c r="E151" s="39"/>
      <c r="F151" s="39">
        <f t="shared" si="2"/>
        <v>0</v>
      </c>
    </row>
    <row r="152" spans="1:6" s="6" customFormat="1" ht="24" x14ac:dyDescent="0.25">
      <c r="A152" s="37" t="s">
        <v>277</v>
      </c>
      <c r="B152" s="38" t="s">
        <v>278</v>
      </c>
      <c r="C152" s="31">
        <v>1</v>
      </c>
      <c r="D152" s="32" t="s">
        <v>12</v>
      </c>
      <c r="E152" s="39"/>
      <c r="F152" s="39">
        <f t="shared" si="2"/>
        <v>0</v>
      </c>
    </row>
    <row r="153" spans="1:6" s="6" customFormat="1" ht="24" x14ac:dyDescent="0.25">
      <c r="A153" s="37" t="s">
        <v>279</v>
      </c>
      <c r="B153" s="38" t="s">
        <v>280</v>
      </c>
      <c r="C153" s="31">
        <v>1</v>
      </c>
      <c r="D153" s="32" t="s">
        <v>12</v>
      </c>
      <c r="E153" s="39"/>
      <c r="F153" s="39">
        <f t="shared" si="2"/>
        <v>0</v>
      </c>
    </row>
    <row r="154" spans="1:6" s="6" customFormat="1" ht="24" x14ac:dyDescent="0.25">
      <c r="A154" s="37" t="s">
        <v>281</v>
      </c>
      <c r="B154" s="38" t="s">
        <v>282</v>
      </c>
      <c r="C154" s="31">
        <v>1</v>
      </c>
      <c r="D154" s="32" t="s">
        <v>12</v>
      </c>
      <c r="E154" s="39"/>
      <c r="F154" s="39">
        <f t="shared" si="2"/>
        <v>0</v>
      </c>
    </row>
    <row r="155" spans="1:6" s="6" customFormat="1" ht="24" x14ac:dyDescent="0.25">
      <c r="A155" s="37" t="s">
        <v>283</v>
      </c>
      <c r="B155" s="38" t="s">
        <v>284</v>
      </c>
      <c r="C155" s="31">
        <v>1</v>
      </c>
      <c r="D155" s="32" t="s">
        <v>12</v>
      </c>
      <c r="E155" s="39"/>
      <c r="F155" s="39">
        <f t="shared" si="2"/>
        <v>0</v>
      </c>
    </row>
    <row r="156" spans="1:6" s="6" customFormat="1" ht="24" x14ac:dyDescent="0.25">
      <c r="A156" s="37" t="s">
        <v>285</v>
      </c>
      <c r="B156" s="38" t="s">
        <v>286</v>
      </c>
      <c r="C156" s="31">
        <v>1</v>
      </c>
      <c r="D156" s="32" t="s">
        <v>12</v>
      </c>
      <c r="E156" s="39"/>
      <c r="F156" s="39">
        <f t="shared" si="2"/>
        <v>0</v>
      </c>
    </row>
    <row r="157" spans="1:6" s="6" customFormat="1" ht="24" x14ac:dyDescent="0.25">
      <c r="A157" s="37" t="s">
        <v>287</v>
      </c>
      <c r="B157" s="38" t="s">
        <v>288</v>
      </c>
      <c r="C157" s="31">
        <v>1</v>
      </c>
      <c r="D157" s="32" t="s">
        <v>12</v>
      </c>
      <c r="E157" s="39"/>
      <c r="F157" s="39">
        <f t="shared" si="2"/>
        <v>0</v>
      </c>
    </row>
    <row r="158" spans="1:6" s="6" customFormat="1" ht="12" x14ac:dyDescent="0.25">
      <c r="A158" s="37"/>
      <c r="B158" s="38"/>
      <c r="C158" s="31"/>
      <c r="D158" s="32"/>
      <c r="E158" s="39"/>
      <c r="F158" s="39">
        <f t="shared" si="2"/>
        <v>0</v>
      </c>
    </row>
    <row r="159" spans="1:6" s="6" customFormat="1" ht="12" x14ac:dyDescent="0.25">
      <c r="A159" s="37"/>
      <c r="B159" s="38"/>
      <c r="C159" s="31"/>
      <c r="D159" s="32"/>
      <c r="E159" s="39"/>
      <c r="F159" s="39">
        <f t="shared" si="2"/>
        <v>0</v>
      </c>
    </row>
    <row r="160" spans="1:6" s="6" customFormat="1" ht="12" x14ac:dyDescent="0.25">
      <c r="A160" s="29" t="s">
        <v>289</v>
      </c>
      <c r="B160" s="30" t="s">
        <v>290</v>
      </c>
      <c r="C160" s="34"/>
      <c r="D160" s="35"/>
      <c r="E160" s="41"/>
      <c r="F160" s="39">
        <f t="shared" si="2"/>
        <v>0</v>
      </c>
    </row>
    <row r="161" spans="1:6" s="6" customFormat="1" ht="24" x14ac:dyDescent="0.25">
      <c r="A161" s="37" t="s">
        <v>291</v>
      </c>
      <c r="B161" s="38" t="s">
        <v>292</v>
      </c>
      <c r="C161" s="31">
        <v>1</v>
      </c>
      <c r="D161" s="32" t="s">
        <v>12</v>
      </c>
      <c r="E161" s="39"/>
      <c r="F161" s="39">
        <f t="shared" si="2"/>
        <v>0</v>
      </c>
    </row>
    <row r="162" spans="1:6" s="6" customFormat="1" ht="24" x14ac:dyDescent="0.25">
      <c r="A162" s="37" t="s">
        <v>293</v>
      </c>
      <c r="B162" s="38" t="s">
        <v>294</v>
      </c>
      <c r="C162" s="31">
        <v>1</v>
      </c>
      <c r="D162" s="32" t="s">
        <v>12</v>
      </c>
      <c r="E162" s="39"/>
      <c r="F162" s="39">
        <f t="shared" si="2"/>
        <v>0</v>
      </c>
    </row>
    <row r="163" spans="1:6" s="6" customFormat="1" ht="24" x14ac:dyDescent="0.25">
      <c r="A163" s="37" t="s">
        <v>295</v>
      </c>
      <c r="B163" s="38" t="s">
        <v>296</v>
      </c>
      <c r="C163" s="31">
        <v>1</v>
      </c>
      <c r="D163" s="32" t="s">
        <v>12</v>
      </c>
      <c r="E163" s="39"/>
      <c r="F163" s="39">
        <f t="shared" si="2"/>
        <v>0</v>
      </c>
    </row>
    <row r="164" spans="1:6" s="6" customFormat="1" ht="24" x14ac:dyDescent="0.25">
      <c r="A164" s="37" t="s">
        <v>297</v>
      </c>
      <c r="B164" s="38" t="s">
        <v>298</v>
      </c>
      <c r="C164" s="31">
        <v>1</v>
      </c>
      <c r="D164" s="32" t="s">
        <v>12</v>
      </c>
      <c r="E164" s="39"/>
      <c r="F164" s="39">
        <f t="shared" si="2"/>
        <v>0</v>
      </c>
    </row>
    <row r="165" spans="1:6" s="6" customFormat="1" ht="24" x14ac:dyDescent="0.25">
      <c r="A165" s="37" t="s">
        <v>299</v>
      </c>
      <c r="B165" s="38" t="s">
        <v>300</v>
      </c>
      <c r="C165" s="31">
        <v>1</v>
      </c>
      <c r="D165" s="32" t="s">
        <v>12</v>
      </c>
      <c r="E165" s="39"/>
      <c r="F165" s="39">
        <f t="shared" si="2"/>
        <v>0</v>
      </c>
    </row>
    <row r="166" spans="1:6" s="6" customFormat="1" ht="24" x14ac:dyDescent="0.25">
      <c r="A166" s="37" t="s">
        <v>301</v>
      </c>
      <c r="B166" s="38" t="s">
        <v>302</v>
      </c>
      <c r="C166" s="31">
        <v>19</v>
      </c>
      <c r="D166" s="32" t="s">
        <v>12</v>
      </c>
      <c r="E166" s="39"/>
      <c r="F166" s="39">
        <f t="shared" si="2"/>
        <v>0</v>
      </c>
    </row>
    <row r="167" spans="1:6" s="6" customFormat="1" ht="24.75" customHeight="1" x14ac:dyDescent="0.25">
      <c r="A167" s="37" t="s">
        <v>303</v>
      </c>
      <c r="B167" s="38" t="s">
        <v>304</v>
      </c>
      <c r="C167" s="31">
        <v>63</v>
      </c>
      <c r="D167" s="32" t="s">
        <v>12</v>
      </c>
      <c r="E167" s="39"/>
      <c r="F167" s="39">
        <f t="shared" si="2"/>
        <v>0</v>
      </c>
    </row>
    <row r="168" spans="1:6" s="6" customFormat="1" ht="24.75" customHeight="1" x14ac:dyDescent="0.25">
      <c r="A168" s="37" t="s">
        <v>305</v>
      </c>
      <c r="B168" s="38" t="s">
        <v>306</v>
      </c>
      <c r="C168" s="31">
        <v>63</v>
      </c>
      <c r="D168" s="32" t="s">
        <v>12</v>
      </c>
      <c r="E168" s="39"/>
      <c r="F168" s="39">
        <f t="shared" si="2"/>
        <v>0</v>
      </c>
    </row>
    <row r="169" spans="1:6" s="6" customFormat="1" ht="22.5" customHeight="1" x14ac:dyDescent="0.25">
      <c r="A169" s="37" t="s">
        <v>307</v>
      </c>
      <c r="B169" s="38" t="s">
        <v>308</v>
      </c>
      <c r="C169" s="31">
        <v>188</v>
      </c>
      <c r="D169" s="32" t="s">
        <v>12</v>
      </c>
      <c r="E169" s="39"/>
      <c r="F169" s="39">
        <f t="shared" si="2"/>
        <v>0</v>
      </c>
    </row>
    <row r="170" spans="1:6" s="6" customFormat="1" ht="24" x14ac:dyDescent="0.25">
      <c r="A170" s="37" t="s">
        <v>309</v>
      </c>
      <c r="B170" s="38" t="s">
        <v>310</v>
      </c>
      <c r="C170" s="31">
        <v>47</v>
      </c>
      <c r="D170" s="32" t="s">
        <v>12</v>
      </c>
      <c r="E170" s="39"/>
      <c r="F170" s="39">
        <f t="shared" si="2"/>
        <v>0</v>
      </c>
    </row>
    <row r="171" spans="1:6" s="6" customFormat="1" ht="12" x14ac:dyDescent="0.25">
      <c r="A171" s="37"/>
      <c r="B171" s="38"/>
      <c r="C171" s="31"/>
      <c r="D171" s="32"/>
      <c r="E171" s="39"/>
      <c r="F171" s="39">
        <f t="shared" si="2"/>
        <v>0</v>
      </c>
    </row>
    <row r="172" spans="1:6" s="6" customFormat="1" ht="12" x14ac:dyDescent="0.25">
      <c r="A172" s="29" t="s">
        <v>311</v>
      </c>
      <c r="B172" s="30" t="s">
        <v>312</v>
      </c>
      <c r="C172" s="34"/>
      <c r="D172" s="35"/>
      <c r="E172" s="41"/>
      <c r="F172" s="39">
        <f t="shared" si="2"/>
        <v>0</v>
      </c>
    </row>
    <row r="173" spans="1:6" s="6" customFormat="1" ht="24" x14ac:dyDescent="0.25">
      <c r="A173" s="37" t="s">
        <v>313</v>
      </c>
      <c r="B173" s="38" t="s">
        <v>314</v>
      </c>
      <c r="C173" s="31">
        <v>1</v>
      </c>
      <c r="D173" s="32" t="s">
        <v>12</v>
      </c>
      <c r="E173" s="39"/>
      <c r="F173" s="39">
        <f t="shared" si="2"/>
        <v>0</v>
      </c>
    </row>
    <row r="174" spans="1:6" s="6" customFormat="1" ht="24" x14ac:dyDescent="0.25">
      <c r="A174" s="37" t="s">
        <v>315</v>
      </c>
      <c r="B174" s="38" t="s">
        <v>316</v>
      </c>
      <c r="C174" s="31">
        <v>1</v>
      </c>
      <c r="D174" s="32" t="s">
        <v>12</v>
      </c>
      <c r="E174" s="39"/>
      <c r="F174" s="39">
        <f t="shared" si="2"/>
        <v>0</v>
      </c>
    </row>
    <row r="175" spans="1:6" s="6" customFormat="1" ht="12.75" customHeight="1" x14ac:dyDescent="0.25">
      <c r="A175" s="37" t="s">
        <v>317</v>
      </c>
      <c r="B175" s="38" t="s">
        <v>318</v>
      </c>
      <c r="C175" s="31">
        <v>1</v>
      </c>
      <c r="D175" s="32" t="s">
        <v>12</v>
      </c>
      <c r="E175" s="39"/>
      <c r="F175" s="39">
        <f t="shared" si="2"/>
        <v>0</v>
      </c>
    </row>
    <row r="176" spans="1:6" s="6" customFormat="1" ht="24" x14ac:dyDescent="0.25">
      <c r="A176" s="37" t="s">
        <v>319</v>
      </c>
      <c r="B176" s="38" t="s">
        <v>320</v>
      </c>
      <c r="C176" s="31">
        <v>1</v>
      </c>
      <c r="D176" s="32" t="s">
        <v>12</v>
      </c>
      <c r="E176" s="39"/>
      <c r="F176" s="39">
        <f t="shared" si="2"/>
        <v>0</v>
      </c>
    </row>
    <row r="177" spans="1:6" s="6" customFormat="1" ht="24" x14ac:dyDescent="0.25">
      <c r="A177" s="37" t="s">
        <v>321</v>
      </c>
      <c r="B177" s="38" t="s">
        <v>322</v>
      </c>
      <c r="C177" s="31">
        <v>1</v>
      </c>
      <c r="D177" s="32" t="s">
        <v>12</v>
      </c>
      <c r="E177" s="39"/>
      <c r="F177" s="39">
        <f t="shared" si="2"/>
        <v>0</v>
      </c>
    </row>
    <row r="178" spans="1:6" s="6" customFormat="1" ht="24" x14ac:dyDescent="0.25">
      <c r="A178" s="37" t="s">
        <v>323</v>
      </c>
      <c r="B178" s="38" t="s">
        <v>324</v>
      </c>
      <c r="C178" s="31">
        <v>1</v>
      </c>
      <c r="D178" s="32" t="s">
        <v>12</v>
      </c>
      <c r="E178" s="39"/>
      <c r="F178" s="39">
        <f t="shared" si="2"/>
        <v>0</v>
      </c>
    </row>
    <row r="179" spans="1:6" s="6" customFormat="1" ht="24" x14ac:dyDescent="0.25">
      <c r="A179" s="37" t="s">
        <v>325</v>
      </c>
      <c r="B179" s="38" t="s">
        <v>326</v>
      </c>
      <c r="C179" s="31">
        <v>1</v>
      </c>
      <c r="D179" s="32" t="s">
        <v>12</v>
      </c>
      <c r="E179" s="39"/>
      <c r="F179" s="39">
        <f t="shared" si="2"/>
        <v>0</v>
      </c>
    </row>
    <row r="180" spans="1:6" s="6" customFormat="1" ht="24" x14ac:dyDescent="0.25">
      <c r="A180" s="37" t="s">
        <v>327</v>
      </c>
      <c r="B180" s="38" t="s">
        <v>328</v>
      </c>
      <c r="C180" s="31">
        <v>1</v>
      </c>
      <c r="D180" s="32" t="s">
        <v>12</v>
      </c>
      <c r="E180" s="39"/>
      <c r="F180" s="39">
        <f t="shared" si="2"/>
        <v>0</v>
      </c>
    </row>
    <row r="181" spans="1:6" s="6" customFormat="1" ht="24" x14ac:dyDescent="0.25">
      <c r="A181" s="37" t="s">
        <v>329</v>
      </c>
      <c r="B181" s="38" t="s">
        <v>330</v>
      </c>
      <c r="C181" s="31">
        <v>1</v>
      </c>
      <c r="D181" s="32" t="s">
        <v>12</v>
      </c>
      <c r="E181" s="39"/>
      <c r="F181" s="39">
        <f t="shared" si="2"/>
        <v>0</v>
      </c>
    </row>
    <row r="182" spans="1:6" s="6" customFormat="1" ht="24" x14ac:dyDescent="0.25">
      <c r="A182" s="37" t="s">
        <v>331</v>
      </c>
      <c r="B182" s="38" t="s">
        <v>332</v>
      </c>
      <c r="C182" s="31">
        <v>1</v>
      </c>
      <c r="D182" s="32" t="s">
        <v>12</v>
      </c>
      <c r="E182" s="39"/>
      <c r="F182" s="39">
        <f t="shared" si="2"/>
        <v>0</v>
      </c>
    </row>
    <row r="183" spans="1:6" s="6" customFormat="1" ht="24" x14ac:dyDescent="0.25">
      <c r="A183" s="37" t="s">
        <v>333</v>
      </c>
      <c r="B183" s="38" t="s">
        <v>334</v>
      </c>
      <c r="C183" s="31">
        <v>1</v>
      </c>
      <c r="D183" s="32" t="s">
        <v>12</v>
      </c>
      <c r="E183" s="39"/>
      <c r="F183" s="39">
        <f t="shared" si="2"/>
        <v>0</v>
      </c>
    </row>
    <row r="184" spans="1:6" s="6" customFormat="1" ht="24" x14ac:dyDescent="0.25">
      <c r="A184" s="37" t="s">
        <v>335</v>
      </c>
      <c r="B184" s="38" t="s">
        <v>336</v>
      </c>
      <c r="C184" s="31">
        <v>1</v>
      </c>
      <c r="D184" s="32" t="s">
        <v>12</v>
      </c>
      <c r="E184" s="39"/>
      <c r="F184" s="39">
        <f t="shared" si="2"/>
        <v>0</v>
      </c>
    </row>
    <row r="185" spans="1:6" s="6" customFormat="1" ht="12" x14ac:dyDescent="0.25">
      <c r="A185" s="37"/>
      <c r="B185" s="38"/>
      <c r="C185" s="31"/>
      <c r="D185" s="32"/>
      <c r="E185" s="39"/>
      <c r="F185" s="39">
        <f t="shared" si="2"/>
        <v>0</v>
      </c>
    </row>
    <row r="186" spans="1:6" s="6" customFormat="1" ht="12" x14ac:dyDescent="0.25">
      <c r="A186" s="37"/>
      <c r="B186" s="38"/>
      <c r="C186" s="31"/>
      <c r="D186" s="32"/>
      <c r="E186" s="39"/>
      <c r="F186" s="39">
        <f t="shared" si="2"/>
        <v>0</v>
      </c>
    </row>
    <row r="187" spans="1:6" s="6" customFormat="1" ht="12" x14ac:dyDescent="0.25">
      <c r="A187" s="29" t="s">
        <v>337</v>
      </c>
      <c r="B187" s="30" t="s">
        <v>338</v>
      </c>
      <c r="C187" s="34"/>
      <c r="D187" s="35"/>
      <c r="E187" s="41"/>
      <c r="F187" s="39">
        <f t="shared" si="2"/>
        <v>0</v>
      </c>
    </row>
    <row r="188" spans="1:6" s="6" customFormat="1" ht="24" x14ac:dyDescent="0.25">
      <c r="A188" s="37" t="s">
        <v>339</v>
      </c>
      <c r="B188" s="38" t="s">
        <v>340</v>
      </c>
      <c r="C188" s="31">
        <v>19</v>
      </c>
      <c r="D188" s="32" t="s">
        <v>12</v>
      </c>
      <c r="E188" s="39"/>
      <c r="F188" s="39">
        <f t="shared" si="2"/>
        <v>0</v>
      </c>
    </row>
    <row r="189" spans="1:6" s="6" customFormat="1" ht="12" x14ac:dyDescent="0.25">
      <c r="A189" s="37" t="s">
        <v>341</v>
      </c>
      <c r="B189" s="38" t="s">
        <v>342</v>
      </c>
      <c r="C189" s="31">
        <v>28</v>
      </c>
      <c r="D189" s="32" t="s">
        <v>12</v>
      </c>
      <c r="E189" s="39"/>
      <c r="F189" s="39">
        <f t="shared" si="2"/>
        <v>0</v>
      </c>
    </row>
    <row r="190" spans="1:6" s="6" customFormat="1" ht="12" x14ac:dyDescent="0.25">
      <c r="A190" s="37" t="s">
        <v>343</v>
      </c>
      <c r="B190" s="38" t="s">
        <v>344</v>
      </c>
      <c r="C190" s="31">
        <v>1</v>
      </c>
      <c r="D190" s="32" t="s">
        <v>12</v>
      </c>
      <c r="E190" s="39"/>
      <c r="F190" s="39">
        <f t="shared" si="2"/>
        <v>0</v>
      </c>
    </row>
    <row r="191" spans="1:6" s="6" customFormat="1" ht="12" x14ac:dyDescent="0.25">
      <c r="A191" s="37" t="s">
        <v>345</v>
      </c>
      <c r="B191" s="38" t="s">
        <v>346</v>
      </c>
      <c r="C191" s="31">
        <v>188</v>
      </c>
      <c r="D191" s="32" t="s">
        <v>12</v>
      </c>
      <c r="E191" s="39"/>
      <c r="F191" s="39">
        <f t="shared" si="2"/>
        <v>0</v>
      </c>
    </row>
    <row r="192" spans="1:6" s="6" customFormat="1" ht="12" x14ac:dyDescent="0.25">
      <c r="A192" s="37" t="s">
        <v>347</v>
      </c>
      <c r="B192" s="38" t="s">
        <v>348</v>
      </c>
      <c r="C192" s="31">
        <v>13</v>
      </c>
      <c r="D192" s="32" t="s">
        <v>12</v>
      </c>
      <c r="E192" s="39"/>
      <c r="F192" s="39">
        <f t="shared" si="2"/>
        <v>0</v>
      </c>
    </row>
    <row r="193" spans="1:6" s="6" customFormat="1" ht="12" x14ac:dyDescent="0.25">
      <c r="A193" s="37"/>
      <c r="B193" s="38"/>
      <c r="C193" s="31"/>
      <c r="D193" s="32"/>
      <c r="E193" s="39"/>
      <c r="F193" s="39">
        <f t="shared" si="2"/>
        <v>0</v>
      </c>
    </row>
    <row r="194" spans="1:6" s="6" customFormat="1" ht="12" x14ac:dyDescent="0.25">
      <c r="A194" s="29" t="s">
        <v>349</v>
      </c>
      <c r="B194" s="30" t="s">
        <v>350</v>
      </c>
      <c r="C194" s="34"/>
      <c r="D194" s="35"/>
      <c r="E194" s="41"/>
      <c r="F194" s="39">
        <f t="shared" si="2"/>
        <v>0</v>
      </c>
    </row>
    <row r="195" spans="1:6" s="6" customFormat="1" ht="24" x14ac:dyDescent="0.25">
      <c r="A195" s="37" t="s">
        <v>351</v>
      </c>
      <c r="B195" s="38" t="s">
        <v>352</v>
      </c>
      <c r="C195" s="31">
        <v>1</v>
      </c>
      <c r="D195" s="32" t="s">
        <v>12</v>
      </c>
      <c r="E195" s="39"/>
      <c r="F195" s="39">
        <f t="shared" si="2"/>
        <v>0</v>
      </c>
    </row>
    <row r="196" spans="1:6" s="6" customFormat="1" ht="24" x14ac:dyDescent="0.25">
      <c r="A196" s="37" t="s">
        <v>353</v>
      </c>
      <c r="B196" s="38" t="s">
        <v>354</v>
      </c>
      <c r="C196" s="31">
        <v>1</v>
      </c>
      <c r="D196" s="32" t="s">
        <v>12</v>
      </c>
      <c r="E196" s="39"/>
      <c r="F196" s="39">
        <f t="shared" si="2"/>
        <v>0</v>
      </c>
    </row>
    <row r="197" spans="1:6" s="6" customFormat="1" ht="24" x14ac:dyDescent="0.25">
      <c r="A197" s="37" t="s">
        <v>355</v>
      </c>
      <c r="B197" s="38" t="s">
        <v>356</v>
      </c>
      <c r="C197" s="31">
        <v>1</v>
      </c>
      <c r="D197" s="32" t="s">
        <v>12</v>
      </c>
      <c r="E197" s="39"/>
      <c r="F197" s="39">
        <f t="shared" si="2"/>
        <v>0</v>
      </c>
    </row>
    <row r="198" spans="1:6" s="6" customFormat="1" ht="24" x14ac:dyDescent="0.25">
      <c r="A198" s="37" t="s">
        <v>357</v>
      </c>
      <c r="B198" s="38" t="s">
        <v>358</v>
      </c>
      <c r="C198" s="31">
        <v>1</v>
      </c>
      <c r="D198" s="32" t="s">
        <v>12</v>
      </c>
      <c r="E198" s="39"/>
      <c r="F198" s="39">
        <f t="shared" si="2"/>
        <v>0</v>
      </c>
    </row>
    <row r="199" spans="1:6" s="6" customFormat="1" ht="24" x14ac:dyDescent="0.25">
      <c r="A199" s="37" t="s">
        <v>359</v>
      </c>
      <c r="B199" s="38" t="s">
        <v>360</v>
      </c>
      <c r="C199" s="31">
        <v>1</v>
      </c>
      <c r="D199" s="32" t="s">
        <v>12</v>
      </c>
      <c r="E199" s="39"/>
      <c r="F199" s="39">
        <f t="shared" si="2"/>
        <v>0</v>
      </c>
    </row>
    <row r="200" spans="1:6" s="6" customFormat="1" ht="24" x14ac:dyDescent="0.25">
      <c r="A200" s="37" t="s">
        <v>361</v>
      </c>
      <c r="B200" s="38" t="s">
        <v>362</v>
      </c>
      <c r="C200" s="31">
        <v>1</v>
      </c>
      <c r="D200" s="32" t="s">
        <v>12</v>
      </c>
      <c r="E200" s="39"/>
      <c r="F200" s="39">
        <f t="shared" si="2"/>
        <v>0</v>
      </c>
    </row>
    <row r="201" spans="1:6" s="6" customFormat="1" ht="24" x14ac:dyDescent="0.25">
      <c r="A201" s="37" t="s">
        <v>363</v>
      </c>
      <c r="B201" s="38" t="s">
        <v>364</v>
      </c>
      <c r="C201" s="31">
        <v>1</v>
      </c>
      <c r="D201" s="32" t="s">
        <v>12</v>
      </c>
      <c r="E201" s="39"/>
      <c r="F201" s="39">
        <f t="shared" si="2"/>
        <v>0</v>
      </c>
    </row>
    <row r="202" spans="1:6" s="6" customFormat="1" ht="24" x14ac:dyDescent="0.25">
      <c r="A202" s="37" t="s">
        <v>365</v>
      </c>
      <c r="B202" s="38" t="s">
        <v>366</v>
      </c>
      <c r="C202" s="31">
        <v>1</v>
      </c>
      <c r="D202" s="32" t="s">
        <v>12</v>
      </c>
      <c r="E202" s="39"/>
      <c r="F202" s="39">
        <f t="shared" si="2"/>
        <v>0</v>
      </c>
    </row>
    <row r="203" spans="1:6" s="6" customFormat="1" ht="24" x14ac:dyDescent="0.25">
      <c r="A203" s="37" t="s">
        <v>367</v>
      </c>
      <c r="B203" s="38" t="s">
        <v>368</v>
      </c>
      <c r="C203" s="31">
        <v>1</v>
      </c>
      <c r="D203" s="32" t="s">
        <v>12</v>
      </c>
      <c r="E203" s="39"/>
      <c r="F203" s="39">
        <f t="shared" si="2"/>
        <v>0</v>
      </c>
    </row>
    <row r="204" spans="1:6" s="6" customFormat="1" ht="24" x14ac:dyDescent="0.25">
      <c r="A204" s="37" t="s">
        <v>369</v>
      </c>
      <c r="B204" s="38" t="s">
        <v>370</v>
      </c>
      <c r="C204" s="31">
        <v>1</v>
      </c>
      <c r="D204" s="32" t="s">
        <v>12</v>
      </c>
      <c r="E204" s="39"/>
      <c r="F204" s="39">
        <f t="shared" si="2"/>
        <v>0</v>
      </c>
    </row>
    <row r="205" spans="1:6" s="6" customFormat="1" ht="24" x14ac:dyDescent="0.25">
      <c r="A205" s="37" t="s">
        <v>371</v>
      </c>
      <c r="B205" s="38" t="s">
        <v>372</v>
      </c>
      <c r="C205" s="31">
        <v>1</v>
      </c>
      <c r="D205" s="32" t="s">
        <v>12</v>
      </c>
      <c r="E205" s="39"/>
      <c r="F205" s="39">
        <f t="shared" ref="F205:F224" si="3">C205*E205</f>
        <v>0</v>
      </c>
    </row>
    <row r="206" spans="1:6" s="6" customFormat="1" ht="24" x14ac:dyDescent="0.25">
      <c r="A206" s="37" t="s">
        <v>373</v>
      </c>
      <c r="B206" s="38" t="s">
        <v>374</v>
      </c>
      <c r="C206" s="31">
        <v>1</v>
      </c>
      <c r="D206" s="32" t="s">
        <v>12</v>
      </c>
      <c r="E206" s="39"/>
      <c r="F206" s="39">
        <f t="shared" si="3"/>
        <v>0</v>
      </c>
    </row>
    <row r="207" spans="1:6" s="6" customFormat="1" ht="12" x14ac:dyDescent="0.25">
      <c r="A207" s="37"/>
      <c r="B207" s="38"/>
      <c r="C207" s="31"/>
      <c r="D207" s="32"/>
      <c r="E207" s="39"/>
      <c r="F207" s="39">
        <f t="shared" si="3"/>
        <v>0</v>
      </c>
    </row>
    <row r="208" spans="1:6" s="6" customFormat="1" ht="12" x14ac:dyDescent="0.25">
      <c r="A208" s="29" t="s">
        <v>375</v>
      </c>
      <c r="B208" s="30" t="s">
        <v>376</v>
      </c>
      <c r="C208" s="34"/>
      <c r="D208" s="35"/>
      <c r="E208" s="41"/>
      <c r="F208" s="39">
        <f t="shared" si="3"/>
        <v>0</v>
      </c>
    </row>
    <row r="209" spans="1:6" s="6" customFormat="1" ht="24" x14ac:dyDescent="0.25">
      <c r="A209" s="37" t="s">
        <v>377</v>
      </c>
      <c r="B209" s="38" t="s">
        <v>378</v>
      </c>
      <c r="C209" s="31">
        <v>1</v>
      </c>
      <c r="D209" s="32" t="s">
        <v>12</v>
      </c>
      <c r="E209" s="39"/>
      <c r="F209" s="39">
        <f t="shared" si="3"/>
        <v>0</v>
      </c>
    </row>
    <row r="210" spans="1:6" s="6" customFormat="1" ht="24" x14ac:dyDescent="0.25">
      <c r="A210" s="37" t="s">
        <v>379</v>
      </c>
      <c r="B210" s="38" t="s">
        <v>380</v>
      </c>
      <c r="C210" s="31">
        <v>1</v>
      </c>
      <c r="D210" s="32" t="s">
        <v>12</v>
      </c>
      <c r="E210" s="39"/>
      <c r="F210" s="39">
        <f t="shared" si="3"/>
        <v>0</v>
      </c>
    </row>
    <row r="211" spans="1:6" s="6" customFormat="1" ht="24" x14ac:dyDescent="0.25">
      <c r="A211" s="37" t="s">
        <v>381</v>
      </c>
      <c r="B211" s="38" t="s">
        <v>382</v>
      </c>
      <c r="C211" s="31">
        <v>1</v>
      </c>
      <c r="D211" s="32" t="s">
        <v>12</v>
      </c>
      <c r="E211" s="39"/>
      <c r="F211" s="39">
        <f t="shared" si="3"/>
        <v>0</v>
      </c>
    </row>
    <row r="212" spans="1:6" s="6" customFormat="1" ht="24" x14ac:dyDescent="0.25">
      <c r="A212" s="37" t="s">
        <v>383</v>
      </c>
      <c r="B212" s="38" t="s">
        <v>384</v>
      </c>
      <c r="C212" s="31">
        <v>1</v>
      </c>
      <c r="D212" s="32" t="s">
        <v>12</v>
      </c>
      <c r="E212" s="39"/>
      <c r="F212" s="39">
        <f t="shared" si="3"/>
        <v>0</v>
      </c>
    </row>
    <row r="213" spans="1:6" s="6" customFormat="1" ht="24" x14ac:dyDescent="0.25">
      <c r="A213" s="37" t="s">
        <v>385</v>
      </c>
      <c r="B213" s="38" t="s">
        <v>386</v>
      </c>
      <c r="C213" s="31">
        <v>1</v>
      </c>
      <c r="D213" s="32" t="s">
        <v>12</v>
      </c>
      <c r="E213" s="39"/>
      <c r="F213" s="39">
        <f t="shared" si="3"/>
        <v>0</v>
      </c>
    </row>
    <row r="214" spans="1:6" s="6" customFormat="1" ht="24" x14ac:dyDescent="0.25">
      <c r="A214" s="37" t="s">
        <v>387</v>
      </c>
      <c r="B214" s="38" t="s">
        <v>388</v>
      </c>
      <c r="C214" s="31">
        <v>1</v>
      </c>
      <c r="D214" s="32" t="s">
        <v>12</v>
      </c>
      <c r="E214" s="39"/>
      <c r="F214" s="39">
        <f t="shared" si="3"/>
        <v>0</v>
      </c>
    </row>
    <row r="215" spans="1:6" s="6" customFormat="1" ht="24" x14ac:dyDescent="0.25">
      <c r="A215" s="37" t="s">
        <v>389</v>
      </c>
      <c r="B215" s="38" t="s">
        <v>390</v>
      </c>
      <c r="C215" s="31">
        <v>1</v>
      </c>
      <c r="D215" s="32" t="s">
        <v>12</v>
      </c>
      <c r="E215" s="39"/>
      <c r="F215" s="39">
        <f t="shared" si="3"/>
        <v>0</v>
      </c>
    </row>
    <row r="216" spans="1:6" s="6" customFormat="1" ht="12" x14ac:dyDescent="0.25">
      <c r="A216" s="37"/>
      <c r="B216" s="38"/>
      <c r="C216" s="31"/>
      <c r="D216" s="32"/>
      <c r="E216" s="39"/>
      <c r="F216" s="39">
        <f t="shared" si="3"/>
        <v>0</v>
      </c>
    </row>
    <row r="217" spans="1:6" s="6" customFormat="1" ht="12" x14ac:dyDescent="0.25">
      <c r="A217" s="29" t="s">
        <v>391</v>
      </c>
      <c r="B217" s="30" t="s">
        <v>392</v>
      </c>
      <c r="C217" s="34"/>
      <c r="D217" s="35"/>
      <c r="E217" s="41"/>
      <c r="F217" s="39">
        <f t="shared" si="3"/>
        <v>0</v>
      </c>
    </row>
    <row r="218" spans="1:6" s="6" customFormat="1" ht="12" x14ac:dyDescent="0.25">
      <c r="A218" s="37" t="s">
        <v>393</v>
      </c>
      <c r="B218" s="38" t="s">
        <v>394</v>
      </c>
      <c r="C218" s="31">
        <v>125</v>
      </c>
      <c r="D218" s="32" t="s">
        <v>395</v>
      </c>
      <c r="E218" s="39"/>
      <c r="F218" s="39">
        <f t="shared" si="3"/>
        <v>0</v>
      </c>
    </row>
    <row r="219" spans="1:6" s="6" customFormat="1" ht="12.75" customHeight="1" x14ac:dyDescent="0.25">
      <c r="A219" s="37" t="s">
        <v>396</v>
      </c>
      <c r="B219" s="38" t="s">
        <v>397</v>
      </c>
      <c r="C219" s="31">
        <v>125</v>
      </c>
      <c r="D219" s="32" t="s">
        <v>395</v>
      </c>
      <c r="E219" s="39"/>
      <c r="F219" s="39">
        <f t="shared" si="3"/>
        <v>0</v>
      </c>
    </row>
    <row r="220" spans="1:6" s="6" customFormat="1" ht="24" x14ac:dyDescent="0.25">
      <c r="A220" s="37" t="s">
        <v>398</v>
      </c>
      <c r="B220" s="38" t="s">
        <v>399</v>
      </c>
      <c r="C220" s="31">
        <v>94</v>
      </c>
      <c r="D220" s="32" t="s">
        <v>395</v>
      </c>
      <c r="E220" s="39"/>
      <c r="F220" s="39">
        <f t="shared" si="3"/>
        <v>0</v>
      </c>
    </row>
    <row r="221" spans="1:6" s="6" customFormat="1" ht="36" x14ac:dyDescent="0.25">
      <c r="A221" s="37" t="s">
        <v>400</v>
      </c>
      <c r="B221" s="38" t="s">
        <v>401</v>
      </c>
      <c r="C221" s="31">
        <v>6</v>
      </c>
      <c r="D221" s="32" t="s">
        <v>395</v>
      </c>
      <c r="E221" s="39"/>
      <c r="F221" s="39">
        <f t="shared" si="3"/>
        <v>0</v>
      </c>
    </row>
    <row r="222" spans="1:6" s="6" customFormat="1" ht="24" x14ac:dyDescent="0.25">
      <c r="A222" s="37" t="s">
        <v>402</v>
      </c>
      <c r="B222" s="38" t="s">
        <v>403</v>
      </c>
      <c r="C222" s="31">
        <v>9</v>
      </c>
      <c r="D222" s="32" t="s">
        <v>395</v>
      </c>
      <c r="E222" s="39"/>
      <c r="F222" s="39">
        <f t="shared" si="3"/>
        <v>0</v>
      </c>
    </row>
    <row r="223" spans="1:6" s="6" customFormat="1" ht="24" x14ac:dyDescent="0.25">
      <c r="A223" s="37" t="s">
        <v>404</v>
      </c>
      <c r="B223" s="38" t="s">
        <v>405</v>
      </c>
      <c r="C223" s="31">
        <v>3</v>
      </c>
      <c r="D223" s="32" t="s">
        <v>395</v>
      </c>
      <c r="E223" s="39"/>
      <c r="F223" s="39">
        <f t="shared" si="3"/>
        <v>0</v>
      </c>
    </row>
    <row r="224" spans="1:6" s="6" customFormat="1" ht="24" x14ac:dyDescent="0.25">
      <c r="A224" s="37" t="s">
        <v>406</v>
      </c>
      <c r="B224" s="38" t="s">
        <v>407</v>
      </c>
      <c r="C224" s="31">
        <v>63</v>
      </c>
      <c r="D224" s="32" t="s">
        <v>395</v>
      </c>
      <c r="E224" s="39"/>
      <c r="F224" s="39">
        <f t="shared" si="3"/>
        <v>0</v>
      </c>
    </row>
    <row r="225" spans="1:6" s="6" customFormat="1" ht="12" x14ac:dyDescent="0.25">
      <c r="A225" s="37"/>
      <c r="B225" s="38"/>
      <c r="C225" s="31"/>
      <c r="D225" s="32"/>
      <c r="E225" s="33"/>
      <c r="F225" s="33"/>
    </row>
    <row r="226" spans="1:6" s="6" customFormat="1" ht="12" x14ac:dyDescent="0.25">
      <c r="A226" s="8"/>
      <c r="B226" s="9" t="s">
        <v>408</v>
      </c>
      <c r="C226" s="10"/>
      <c r="D226" s="11"/>
      <c r="E226" s="12"/>
      <c r="F226" s="25">
        <f>SUM(F12:F224)</f>
        <v>0</v>
      </c>
    </row>
    <row r="227" spans="1:6" s="6" customFormat="1" ht="12" x14ac:dyDescent="0.25">
      <c r="A227" s="13"/>
      <c r="B227" s="14"/>
      <c r="C227" s="15"/>
      <c r="D227" s="16"/>
      <c r="E227" s="17"/>
      <c r="F227" s="18"/>
    </row>
    <row r="228" spans="1:6" s="6" customFormat="1" x14ac:dyDescent="0.25">
      <c r="A228" s="20"/>
      <c r="B228" s="21"/>
      <c r="C228" s="22"/>
      <c r="D228" s="23"/>
      <c r="E228" s="24"/>
      <c r="F228" s="24"/>
    </row>
    <row r="229" spans="1:6" s="6" customFormat="1" x14ac:dyDescent="0.25">
      <c r="A229" s="20"/>
      <c r="B229" s="21"/>
      <c r="C229" s="22"/>
      <c r="D229" s="23"/>
      <c r="E229" s="24"/>
      <c r="F229" s="24"/>
    </row>
    <row r="230" spans="1:6" s="6" customFormat="1" x14ac:dyDescent="0.25">
      <c r="A230" s="20"/>
      <c r="B230" s="21"/>
      <c r="C230" s="22"/>
      <c r="D230" s="23"/>
      <c r="E230" s="24"/>
      <c r="F230" s="24"/>
    </row>
    <row r="231" spans="1:6" s="6" customFormat="1" x14ac:dyDescent="0.25">
      <c r="A231" s="20"/>
      <c r="B231" s="21"/>
      <c r="C231" s="22"/>
      <c r="D231" s="23"/>
      <c r="E231" s="24"/>
      <c r="F231" s="24"/>
    </row>
    <row r="232" spans="1:6" s="6" customFormat="1" x14ac:dyDescent="0.25">
      <c r="A232" s="20"/>
      <c r="B232" s="21"/>
      <c r="C232" s="22"/>
      <c r="D232" s="23"/>
      <c r="E232" s="24"/>
      <c r="F232" s="24"/>
    </row>
    <row r="233" spans="1:6" s="6" customFormat="1" x14ac:dyDescent="0.25">
      <c r="A233" s="20"/>
      <c r="B233" s="21"/>
      <c r="C233" s="22"/>
      <c r="D233" s="23"/>
      <c r="E233" s="24"/>
      <c r="F233" s="24"/>
    </row>
    <row r="234" spans="1:6" s="6" customFormat="1" x14ac:dyDescent="0.25">
      <c r="A234" s="20"/>
      <c r="B234" s="21"/>
      <c r="C234" s="22"/>
      <c r="D234" s="23"/>
      <c r="E234" s="24"/>
      <c r="F234" s="24"/>
    </row>
    <row r="235" spans="1:6" s="6" customFormat="1" x14ac:dyDescent="0.25">
      <c r="A235" s="20"/>
      <c r="B235" s="21"/>
      <c r="C235" s="22"/>
      <c r="D235" s="23"/>
      <c r="E235" s="24"/>
      <c r="F235" s="24"/>
    </row>
    <row r="236" spans="1:6" s="6" customFormat="1" x14ac:dyDescent="0.25">
      <c r="A236" s="20"/>
      <c r="B236" s="21"/>
      <c r="C236" s="22"/>
      <c r="D236" s="23"/>
      <c r="E236" s="24"/>
      <c r="F236" s="24"/>
    </row>
    <row r="237" spans="1:6" s="6" customFormat="1" x14ac:dyDescent="0.25">
      <c r="A237" s="20"/>
      <c r="B237" s="21"/>
      <c r="C237" s="22"/>
      <c r="D237" s="23"/>
      <c r="E237" s="24"/>
      <c r="F237" s="24"/>
    </row>
    <row r="238" spans="1:6" s="6" customFormat="1" x14ac:dyDescent="0.25">
      <c r="A238" s="20"/>
      <c r="B238" s="21"/>
      <c r="C238" s="22"/>
      <c r="D238" s="23"/>
      <c r="E238" s="24"/>
      <c r="F238" s="24"/>
    </row>
    <row r="239" spans="1:6" s="6" customFormat="1" x14ac:dyDescent="0.25">
      <c r="A239" s="20"/>
      <c r="B239" s="21"/>
      <c r="C239" s="22"/>
      <c r="D239" s="23"/>
      <c r="E239" s="24"/>
      <c r="F239" s="24"/>
    </row>
    <row r="240" spans="1:6" s="6" customFormat="1" x14ac:dyDescent="0.25">
      <c r="A240" s="20"/>
      <c r="B240" s="21"/>
      <c r="C240" s="22"/>
      <c r="D240" s="23"/>
      <c r="E240" s="24"/>
      <c r="F240" s="24"/>
    </row>
    <row r="241" spans="1:6" s="6" customFormat="1" x14ac:dyDescent="0.25">
      <c r="A241" s="20"/>
      <c r="B241" s="21"/>
      <c r="C241" s="22"/>
      <c r="D241" s="23"/>
      <c r="E241" s="24"/>
      <c r="F241" s="24"/>
    </row>
    <row r="242" spans="1:6" s="6" customFormat="1" x14ac:dyDescent="0.25">
      <c r="A242" s="20"/>
      <c r="B242" s="21"/>
      <c r="C242" s="22"/>
      <c r="D242" s="23"/>
      <c r="E242" s="24"/>
      <c r="F242" s="24"/>
    </row>
    <row r="243" spans="1:6" s="6" customFormat="1" x14ac:dyDescent="0.25">
      <c r="A243" s="20"/>
      <c r="B243" s="21"/>
      <c r="C243" s="22"/>
      <c r="D243" s="23"/>
      <c r="E243" s="24"/>
      <c r="F243" s="24"/>
    </row>
    <row r="244" spans="1:6" s="6" customFormat="1" x14ac:dyDescent="0.25">
      <c r="A244" s="20"/>
      <c r="B244" s="21"/>
      <c r="C244" s="22"/>
      <c r="D244" s="23"/>
      <c r="E244" s="24"/>
      <c r="F244" s="24"/>
    </row>
    <row r="245" spans="1:6" s="6" customFormat="1" x14ac:dyDescent="0.25">
      <c r="A245" s="20"/>
      <c r="B245" s="21"/>
      <c r="C245" s="22"/>
      <c r="D245" s="23"/>
      <c r="E245" s="24"/>
      <c r="F245" s="24"/>
    </row>
    <row r="246" spans="1:6" s="6" customFormat="1" x14ac:dyDescent="0.25">
      <c r="A246" s="20"/>
      <c r="B246" s="21"/>
      <c r="C246" s="22"/>
      <c r="D246" s="23"/>
      <c r="E246" s="24"/>
      <c r="F246" s="24"/>
    </row>
    <row r="247" spans="1:6" s="6" customFormat="1" x14ac:dyDescent="0.25">
      <c r="A247" s="20"/>
      <c r="B247" s="21"/>
      <c r="C247" s="22"/>
      <c r="D247" s="23"/>
      <c r="E247" s="24"/>
      <c r="F247" s="24"/>
    </row>
    <row r="248" spans="1:6" s="6" customFormat="1" x14ac:dyDescent="0.25">
      <c r="A248" s="20"/>
      <c r="B248" s="21"/>
      <c r="C248" s="22"/>
      <c r="D248" s="23"/>
      <c r="E248" s="24"/>
      <c r="F248" s="24"/>
    </row>
    <row r="249" spans="1:6" s="6" customFormat="1" x14ac:dyDescent="0.25">
      <c r="A249" s="20"/>
      <c r="B249" s="21"/>
      <c r="C249" s="22"/>
      <c r="D249" s="23"/>
      <c r="E249" s="24"/>
      <c r="F249" s="24"/>
    </row>
    <row r="250" spans="1:6" s="6" customFormat="1" x14ac:dyDescent="0.25">
      <c r="A250" s="20"/>
      <c r="B250" s="21"/>
      <c r="C250" s="22"/>
      <c r="D250" s="23"/>
      <c r="E250" s="24"/>
      <c r="F250" s="24"/>
    </row>
    <row r="251" spans="1:6" s="7" customFormat="1" ht="12" customHeight="1" x14ac:dyDescent="0.25">
      <c r="A251" s="20"/>
      <c r="B251" s="21"/>
      <c r="C251" s="22"/>
      <c r="D251" s="23"/>
      <c r="E251" s="24"/>
      <c r="F251" s="24"/>
    </row>
    <row r="252" spans="1:6" s="13" customFormat="1" ht="15" customHeight="1" x14ac:dyDescent="0.25">
      <c r="A252" s="20"/>
      <c r="B252" s="21"/>
      <c r="C252" s="22"/>
      <c r="D252" s="23"/>
      <c r="E252" s="24"/>
      <c r="F252" s="24"/>
    </row>
    <row r="253" spans="1:6" s="13" customFormat="1" x14ac:dyDescent="0.25">
      <c r="A253" s="20"/>
      <c r="B253" s="21"/>
      <c r="C253" s="22"/>
      <c r="D253" s="23"/>
      <c r="E253" s="24"/>
      <c r="F253" s="24"/>
    </row>
  </sheetData>
  <sheetProtection selectLockedCells="1" selectUnlockedCells="1"/>
  <autoFilter ref="A9:F224" xr:uid="{00000000-0001-0000-0000-000000000000}"/>
  <mergeCells count="11">
    <mergeCell ref="A7:A9"/>
    <mergeCell ref="B7:B9"/>
    <mergeCell ref="C7:C9"/>
    <mergeCell ref="D7:D9"/>
    <mergeCell ref="E8:F8"/>
    <mergeCell ref="B1:F1"/>
    <mergeCell ref="B3:F3"/>
    <mergeCell ref="A6:F6"/>
    <mergeCell ref="B4:F4"/>
    <mergeCell ref="D5:F5"/>
    <mergeCell ref="B2:F2"/>
  </mergeCells>
  <pageMargins left="0.78740157480314965" right="0.23622047244094491" top="0.98425196850393704" bottom="0.98425196850393704" header="0.51181102362204722" footer="0.51181102362204722"/>
  <pageSetup paperSize="9" fitToHeight="0" orientation="portrait" useFirstPageNumber="1" r:id="rId1"/>
  <headerFooter scaleWithDoc="0">
    <oddHeader>&amp;L&amp;G&amp;C&amp;G&amp;R&amp;"Arial,Normal"&amp;10Folha: &amp;P / &amp;N</oddHeader>
    <oddFooter>&amp;C&amp;"Arial,Normal"&amp;8O conteúdo desta folha não pode ser copiado ou revelado a terceiros e a sua liberação não exime o emitente de sua responsabilidade sobre ele.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89741a-83b8-4257-a4a6-56df0aba66ba">
      <Terms xmlns="http://schemas.microsoft.com/office/infopath/2007/PartnerControls"/>
    </lcf76f155ced4ddcb4097134ff3c332f>
    <TaxCatchAll xmlns="01e52557-0cd3-4404-a9f9-ca3e0c80f4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DE301DCB91624E93690D4B3DDE410C" ma:contentTypeVersion="16" ma:contentTypeDescription="Crie um novo documento." ma:contentTypeScope="" ma:versionID="a65aa5ec1457057f48cb23920368712f">
  <xsd:schema xmlns:xsd="http://www.w3.org/2001/XMLSchema" xmlns:xs="http://www.w3.org/2001/XMLSchema" xmlns:p="http://schemas.microsoft.com/office/2006/metadata/properties" xmlns:ns2="b589741a-83b8-4257-a4a6-56df0aba66ba" xmlns:ns3="01e52557-0cd3-4404-a9f9-ca3e0c80f489" targetNamespace="http://schemas.microsoft.com/office/2006/metadata/properties" ma:root="true" ma:fieldsID="b83e067ff238242abd5f7d04f9010ef0" ns2:_="" ns3:_="">
    <xsd:import namespace="b589741a-83b8-4257-a4a6-56df0aba66ba"/>
    <xsd:import namespace="01e52557-0cd3-4404-a9f9-ca3e0c80f4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741a-83b8-4257-a4a6-56df0aba6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52557-0cd3-4404-a9f9-ca3e0c80f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43b667-586c-4714-94e6-6376bf5c0402}" ma:internalName="TaxCatchAll" ma:showField="CatchAllData" ma:web="01e52557-0cd3-4404-a9f9-ca3e0c80f4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B4AC48-7CCF-4BDA-AA7B-166A8F6BF5F4}">
  <ds:schemaRefs>
    <ds:schemaRef ds:uri="http://schemas.microsoft.com/office/2006/metadata/properties"/>
    <ds:schemaRef ds:uri="http://schemas.microsoft.com/office/infopath/2007/PartnerControls"/>
    <ds:schemaRef ds:uri="b589741a-83b8-4257-a4a6-56df0aba66ba"/>
    <ds:schemaRef ds:uri="01e52557-0cd3-4404-a9f9-ca3e0c80f489"/>
  </ds:schemaRefs>
</ds:datastoreItem>
</file>

<file path=customXml/itemProps2.xml><?xml version="1.0" encoding="utf-8"?>
<ds:datastoreItem xmlns:ds="http://schemas.openxmlformats.org/officeDocument/2006/customXml" ds:itemID="{3F861768-6683-4E76-82D2-FA1B0DB718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8A4CC-BAB9-42CE-AE96-BD7B4B579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89741a-83b8-4257-a4a6-56df0aba66ba"/>
    <ds:schemaRef ds:uri="01e52557-0cd3-4404-a9f9-ca3e0c80f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</vt:lpstr>
      <vt:lpstr>PSP!Area_de_impressao</vt:lpstr>
      <vt:lpstr>PSP!Titulos_de_impressao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JEZUINO GUILHERME</dc:creator>
  <cp:lastModifiedBy>SUZANA DOS ANJOS PEREIRA</cp:lastModifiedBy>
  <dcterms:created xsi:type="dcterms:W3CDTF">2026-07-22T16:56:05Z</dcterms:created>
  <dcterms:modified xsi:type="dcterms:W3CDTF">2026-08-31T12:41:50Z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acbe4c-d86b-4fdf-b39b-4dab29bccff1_Enabled">
    <vt:lpwstr>true</vt:lpwstr>
  </property>
  <property fmtid="{D5CDD505-2E9C-101B-9397-08002B2CF9AE}" pid="3" name="MSIP_Label_7dacbe4c-d86b-4fdf-b39b-4dab29bccff1_SetDate">
    <vt:lpwstr>2026-07-22T16:56:36Z</vt:lpwstr>
  </property>
  <property fmtid="{D5CDD505-2E9C-101B-9397-08002B2CF9AE}" pid="4" name="MSIP_Label_7dacbe4c-d86b-4fdf-b39b-4dab29bccff1_Method">
    <vt:lpwstr>Privileged</vt:lpwstr>
  </property>
  <property fmtid="{D5CDD505-2E9C-101B-9397-08002B2CF9AE}" pid="5" name="MSIP_Label_7dacbe4c-d86b-4fdf-b39b-4dab29bccff1_Name">
    <vt:lpwstr>Pública</vt:lpwstr>
  </property>
  <property fmtid="{D5CDD505-2E9C-101B-9397-08002B2CF9AE}" pid="6" name="MSIP_Label_7dacbe4c-d86b-4fdf-b39b-4dab29bccff1_SiteId">
    <vt:lpwstr>623b0f62-ff86-487b-ae99-9b20f75d41fb</vt:lpwstr>
  </property>
  <property fmtid="{D5CDD505-2E9C-101B-9397-08002B2CF9AE}" pid="7" name="MSIP_Label_7dacbe4c-d86b-4fdf-b39b-4dab29bccff1_ActionId">
    <vt:lpwstr>8a8a3784-d2b1-492f-b46f-149d2c2903e0</vt:lpwstr>
  </property>
  <property fmtid="{D5CDD505-2E9C-101B-9397-08002B2CF9AE}" pid="8" name="MSIP_Label_7dacbe4c-d86b-4fdf-b39b-4dab29bccff1_ContentBits">
    <vt:lpwstr>0</vt:lpwstr>
  </property>
  <property fmtid="{D5CDD505-2E9C-101B-9397-08002B2CF9AE}" pid="9" name="MSIP_Label_7dacbe4c-d86b-4fdf-b39b-4dab29bccff1_Tag">
    <vt:lpwstr>10, 0, 1, 1</vt:lpwstr>
  </property>
  <property fmtid="{D5CDD505-2E9C-101B-9397-08002B2CF9AE}" pid="10" name="ContentTypeId">
    <vt:lpwstr>0x0101000DDE301DCB91624E93690D4B3DDE410C</vt:lpwstr>
  </property>
</Properties>
</file>